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defaultThemeVersion="166925"/>
  <mc:AlternateContent xmlns:mc="http://schemas.openxmlformats.org/markup-compatibility/2006">
    <mc:Choice Requires="x15">
      <x15ac:absPath xmlns:x15ac="http://schemas.microsoft.com/office/spreadsheetml/2010/11/ac" url="C:\Users\epaez\OneDrive - REGISTRADURÍA NACIONAL DEL ESTADO CIVIL\Escritorio\todo\Riesgos\MRC\MPC 2024\1 Cuatrimestre\Consolidado\XX\"/>
    </mc:Choice>
  </mc:AlternateContent>
  <xr:revisionPtr revIDLastSave="0" documentId="13_ncr:1_{DDE8D020-A831-4FB7-AD3B-7FA8B61F780B}" xr6:coauthVersionLast="47" xr6:coauthVersionMax="47" xr10:uidLastSave="{00000000-0000-0000-0000-000000000000}"/>
  <bookViews>
    <workbookView xWindow="1560" yWindow="885" windowWidth="22230" windowHeight="15315" firstSheet="1" activeTab="1" xr2:uid="{00000000-000D-0000-FFFF-FFFF00000000}"/>
  </bookViews>
  <sheets>
    <sheet name="Instrucciones" sheetId="3" r:id="rId1"/>
    <sheet name="TECNOLÓGICA_DE_LA_INFORMACIÓN_Y" sheetId="1" r:id="rId2"/>
    <sheet name="Hoja" sheetId="2" r:id="rId3"/>
    <sheet name="Hoja1" sheetId="4" state="hidden" r:id="rId4"/>
  </sheets>
  <definedNames>
    <definedName name="_xlnm._FilterDatabase" localSheetId="1" hidden="1">TECNOLÓGICA_DE_LA_INFORMACIÓN_Y!$A$8:$GR$20</definedName>
    <definedName name="_xlnm.Print_Area" localSheetId="1">TECNOLÓGICA_DE_LA_INFORMACIÓN_Y!$A$1:$BM$35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20" i="1" l="1"/>
  <c r="BJ20" i="1" s="1"/>
  <c r="BB20" i="1"/>
  <c r="BI20" i="1" s="1"/>
  <c r="AZ20" i="1"/>
  <c r="BH20" i="1" s="1"/>
  <c r="BD19" i="1"/>
  <c r="BJ19" i="1" s="1"/>
  <c r="BB19" i="1"/>
  <c r="BI19" i="1" s="1"/>
  <c r="AZ19" i="1"/>
  <c r="BH19" i="1" s="1"/>
  <c r="BD18" i="1"/>
  <c r="BJ18" i="1" s="1"/>
  <c r="BB18" i="1"/>
  <c r="BI18" i="1" s="1"/>
  <c r="AZ18" i="1"/>
  <c r="BH18" i="1" s="1"/>
  <c r="BD17" i="1"/>
  <c r="BJ17" i="1" s="1"/>
  <c r="BB17" i="1"/>
  <c r="BI17" i="1" s="1"/>
  <c r="AZ17" i="1"/>
  <c r="BH17" i="1" s="1"/>
  <c r="BD16" i="1"/>
  <c r="BJ16" i="1" s="1"/>
  <c r="BB16" i="1"/>
  <c r="BI16" i="1" s="1"/>
  <c r="AZ16" i="1"/>
  <c r="BH16" i="1" s="1"/>
  <c r="BD15" i="1"/>
  <c r="BJ15" i="1" s="1"/>
  <c r="BB15" i="1"/>
  <c r="BI15" i="1" s="1"/>
  <c r="AZ15" i="1"/>
  <c r="BH15" i="1" s="1"/>
  <c r="BD14" i="1"/>
  <c r="BJ14" i="1" s="1"/>
  <c r="BB14" i="1"/>
  <c r="BI14" i="1" s="1"/>
  <c r="AZ14" i="1"/>
  <c r="BH14" i="1" s="1"/>
  <c r="BD13" i="1"/>
  <c r="BJ13" i="1" s="1"/>
  <c r="BB13" i="1"/>
  <c r="BI13" i="1" s="1"/>
  <c r="AZ13" i="1"/>
  <c r="BH13" i="1" s="1"/>
  <c r="BD12" i="1"/>
  <c r="BJ12" i="1" s="1"/>
  <c r="BB12" i="1"/>
  <c r="BI12" i="1" s="1"/>
  <c r="AZ12" i="1"/>
  <c r="BH12" i="1" s="1"/>
  <c r="BD11" i="1"/>
  <c r="BJ11" i="1" s="1"/>
  <c r="BB11" i="1"/>
  <c r="BI11" i="1" s="1"/>
  <c r="AZ11" i="1"/>
  <c r="BH11" i="1" s="1"/>
  <c r="BD10" i="1"/>
  <c r="BJ10" i="1" s="1"/>
  <c r="BB10" i="1"/>
  <c r="BI10" i="1" s="1"/>
  <c r="AZ10" i="1"/>
  <c r="BH10" i="1" s="1"/>
  <c r="BD9" i="1"/>
  <c r="BJ9" i="1" s="1"/>
  <c r="BB9" i="1"/>
  <c r="BI9" i="1" s="1"/>
  <c r="AZ9" i="1"/>
  <c r="BH9" i="1" s="1"/>
  <c r="BG19" i="1" l="1"/>
  <c r="BE19" i="1" s="1"/>
  <c r="BG9" i="1"/>
  <c r="BE9" i="1" s="1"/>
  <c r="BG11" i="1"/>
  <c r="BE11" i="1" s="1"/>
  <c r="BG13" i="1"/>
  <c r="BE13" i="1" s="1"/>
  <c r="BG15" i="1"/>
  <c r="BE15" i="1" s="1"/>
  <c r="BG17" i="1"/>
  <c r="BE17" i="1" s="1"/>
  <c r="BG10" i="1"/>
  <c r="BE10" i="1" s="1"/>
  <c r="BG12" i="1"/>
  <c r="BE12" i="1" s="1"/>
  <c r="BG14" i="1"/>
  <c r="BE14" i="1" s="1"/>
  <c r="BG16" i="1"/>
  <c r="BE16" i="1" s="1"/>
  <c r="BG18" i="1"/>
  <c r="BE18" i="1" s="1"/>
  <c r="BG20" i="1"/>
  <c r="BE2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988780D6-B4B7-4E74-B35C-4CA8C297A2CF}">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F50572FD-C84A-4A7F-808C-295D7D23B20F}">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F7189DAE-790F-45A1-92EB-03245143884C}">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2678140F-DECC-44D6-8006-63F3C8BEF785}">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5B4C3414-018E-458E-BD5F-201B00117FC2}">
      <text>
        <r>
          <rPr>
            <sz val="16"/>
            <color indexed="81"/>
            <rFont val="Arial Narrow"/>
            <family val="2"/>
          </rPr>
          <t>Describa la acción que se realizó</t>
        </r>
      </text>
    </comment>
    <comment ref="AS7" authorId="2" shapeId="0" xr:uid="{4C676A14-878A-45E4-BF13-CEF2E4601950}">
      <text>
        <r>
          <rPr>
            <sz val="16"/>
            <color indexed="81"/>
            <rFont val="Arial Narrow"/>
            <family val="2"/>
          </rPr>
          <t>En esta Casilla escoja de la lista de despliegue SI  , NO o NO APLICA</t>
        </r>
      </text>
    </comment>
    <comment ref="AU7" authorId="0" shapeId="0" xr:uid="{A02845A0-04AB-42D5-93A9-0CB8918015EA}">
      <text>
        <r>
          <rPr>
            <sz val="16"/>
            <color indexed="81"/>
            <rFont val="Arial Narrow"/>
            <family val="2"/>
          </rPr>
          <t>En esta Casilla escoja de la lista de despliegue SI  o NO</t>
        </r>
      </text>
    </comment>
    <comment ref="AW7" authorId="3" shapeId="0" xr:uid="{A3627885-9D98-48E0-BBB3-6744323AAFC3}">
      <text>
        <r>
          <rPr>
            <sz val="16"/>
            <color indexed="81"/>
            <rFont val="Arial Narrow"/>
            <family val="2"/>
          </rPr>
          <t>Describa si se ajusto algún control</t>
        </r>
        <r>
          <rPr>
            <sz val="9"/>
            <color indexed="81"/>
            <rFont val="Tahoma"/>
            <family val="2"/>
          </rPr>
          <t xml:space="preserve">
</t>
        </r>
      </text>
    </comment>
    <comment ref="AX7" authorId="0" shapeId="0" xr:uid="{219C927C-721E-4CA4-AD89-B69E41D56CA8}">
      <text>
        <r>
          <rPr>
            <sz val="16"/>
            <color indexed="81"/>
            <rFont val="Arial Narrow"/>
            <family val="2"/>
          </rPr>
          <t>Es importante que se rotule la evidencia antes de subirla al SharePoint así:
Rotular_Ejem: “RAS(macroproceso)_XX(vigencia)_R(riesgo)1 C(control)1, R1C1, R1C2….."</t>
        </r>
      </text>
    </comment>
    <comment ref="BC8" authorId="0" shapeId="0" xr:uid="{5DEB8B31-C38F-4EF4-9476-AF1B7D6D7FB1}">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36040A3C-E10F-4D85-95C9-E543C018E6C6}">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<sst xmlns="http://schemas.openxmlformats.org/spreadsheetml/2006/main" count="276" uniqueCount="188">
  <si>
    <t>Instrucciones de Uso</t>
  </si>
  <si>
    <r>
      <t xml:space="preserve">Las siguientes instrucciones le permitirán diligenciar </t>
    </r>
    <r>
      <rPr>
        <b/>
        <sz val="16"/>
        <color theme="1"/>
        <rFont val="Arial Narrow"/>
        <family val="2"/>
      </rPr>
      <t>EL MONITOREO Y REVISIÓN</t>
    </r>
    <r>
      <rPr>
        <sz val="16"/>
        <color theme="1"/>
        <rFont val="Arial Narrow"/>
        <family val="2"/>
      </rPr>
      <t xml:space="preserve"> a los Mapas de Riesgos Institucionales,  y continuar con el diligenciamiento de la información 
</t>
    </r>
    <r>
      <rPr>
        <b/>
        <sz val="16"/>
        <color theme="1"/>
        <rFont val="Arial Narrow"/>
        <family val="2"/>
      </rPr>
      <t>Seguimiento Macroprocesos, Delegaciones y/o Registraduria Distrital del SIFT07</t>
    </r>
  </si>
  <si>
    <t>Responsable de cada macroproceso en el nivel central y Delegados Departamentales y Registradores Distritales en el nivel Desconcentrado</t>
  </si>
  <si>
    <t>1er. Paso: Diligenciar información Seguimiento Macroprocesos, Delegaciones y/o Registraduria Distrital</t>
  </si>
  <si>
    <t>En esta Casilla escoja de la lista de despliegue SI , NO o NA</t>
  </si>
  <si>
    <r>
      <t>En esta Casilla escoja de la lista de despliegue SI , NO o NA.
Tenga en cuenta que en el mapa de riesgos se observa que cada “Control” tiene asignados unos “Atributos”, entre los cuales se encuentra el correspondiente a la “</t>
    </r>
    <r>
      <rPr>
        <b/>
        <u/>
        <sz val="12"/>
        <color rgb="FFFF0000"/>
        <rFont val="Arial Narrow"/>
        <family val="2"/>
      </rPr>
      <t>Frecuencia</t>
    </r>
    <r>
      <rPr>
        <sz val="12"/>
        <color rgb="FFFF0000"/>
        <rFont val="Arial Narrow"/>
        <family val="2"/>
      </rPr>
      <t>” con la cual se debe aplicar el respectivo “Control”. Si un “Control” estaba señalado con una "Frecuencia": “Aleatoria”, esto significa que, en el periodo evaluado, no necesariamente debió haberse aplicado el "Control". 
La aplicación de este "Control" se debe reportar en el periodo en el cual, cada responsable del macroproceso en el Nivel Central y los Delegados Departamentales y Registradores Distritales en el Nivel Desconcentrado, lo tuviera previsto aplicar por su atributo de "Aleatorio". 
Ahora bien, si un “Control” estaba señalado con una "Frecuencia": “Continúa”, esto significa que, en el periodo evaluado,</t>
    </r>
    <r>
      <rPr>
        <b/>
        <u/>
        <sz val="12"/>
        <color rgb="FFFF0000"/>
        <rFont val="Arial Narrow"/>
        <family val="2"/>
      </rPr>
      <t xml:space="preserve"> necesariamente sí</t>
    </r>
    <r>
      <rPr>
        <sz val="12"/>
        <color rgb="FFFF0000"/>
        <rFont val="Arial Narrow"/>
        <family val="2"/>
      </rPr>
      <t xml:space="preserve"> se debió haber aplicado el "Control". La aplicación de este "Control" se debe reportar en todos los periodos evaluados.</t>
    </r>
  </si>
  <si>
    <t>Si la respuesta anterior fue negativa explique con claridad y precisión por qué la actividad de control no se realizó
Según el resultado que arroje el "Indicador clave de riesgo", cada  responsable del Macro en el Nivel Central y Delegado Departamental y Registradores Distritales en el Nivel Desconcentrado, dictaminarán el rango de: "BUENO", "MALO" o "REGULAR", según su criterio y la naturaleza del indicador y las variables que lo conforman.</t>
  </si>
  <si>
    <r>
      <t xml:space="preserve">En esta Casilla escoja el resultado de la métrica BUENO / REGULAR / MALO / NA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t>
    </r>
    <r>
      <rPr>
        <i/>
        <sz val="12"/>
        <color rgb="FFFF0000"/>
        <rFont val="Arial Narrow"/>
        <family val="2"/>
      </rPr>
      <t>"</t>
    </r>
    <r>
      <rPr>
        <b/>
        <i/>
        <u/>
        <sz val="12"/>
        <color rgb="FFFF0000"/>
        <rFont val="Arial Narrow"/>
        <family val="2"/>
      </rPr>
      <t>Un indicador clave de riesgo</t>
    </r>
    <r>
      <rPr>
        <i/>
        <sz val="12"/>
        <color rgb="FFFF0000"/>
        <rFont val="Arial Narrow"/>
        <family val="2"/>
      </rPr>
      <t xml:space="preserve">,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t>
    </r>
    <r>
      <rPr>
        <sz val="12"/>
        <color rgb="FFFF0000"/>
        <rFont val="Arial Narrow"/>
        <family val="2"/>
      </rPr>
      <t xml:space="preserve">En la tabla 9 de esta Guía se muestran algunos ejemplos de estos indicadores.
</t>
    </r>
    <r>
      <rPr>
        <b/>
        <u/>
        <sz val="12"/>
        <color rgb="FFFF0000"/>
        <rFont val="Arial Narrow"/>
        <family val="2"/>
      </rPr>
      <t>NOTA IMPORTANTE</t>
    </r>
    <r>
      <rPr>
        <b/>
        <sz val="12"/>
        <color rgb="FFFF0000"/>
        <rFont val="Arial Narrow"/>
        <family val="2"/>
      </rPr>
      <t>:</t>
    </r>
    <r>
      <rPr>
        <sz val="12"/>
        <color rgb="FFFF0000"/>
        <rFont val="Arial Narrow"/>
        <family val="2"/>
      </rPr>
      <t xml:space="preserve"> Es preciso tener en cuenta que los "Indicadores claves de Riesgo" están definidos por "Riesgo" y no por cada uno de los "Controles". Lo que quiere decir que cada "Control" NO tiene asignado un "Indicador clave de riesgo"</t>
    </r>
  </si>
  <si>
    <r>
      <t xml:space="preserve">En esta Casilla realice un análisis del seguimiento dependiendo del valor de la métrica 
Registrar los datos (cálculos) que den cuenta de la métrica del indicador clave del riesgo de tal forma que sustente la “calificación” otorgada: BUENO/REGULAR/MALO/NO APLICA
Se debe incorporar en la plataforma SharePoint del seguimiento de los riesgos de corrupción, </t>
    </r>
    <r>
      <rPr>
        <b/>
        <u/>
        <sz val="12"/>
        <color rgb="FFFF0000"/>
        <rFont val="Arial Narrow"/>
        <family val="2"/>
      </rPr>
      <t>la evidencia correspondiente al “Resultado de la métrica del indicador clave del riesgo”,</t>
    </r>
    <r>
      <rPr>
        <sz val="12"/>
        <color rgb="FFFF0000"/>
        <rFont val="Arial Narrow"/>
        <family val="2"/>
      </rPr>
      <t xml:space="preserve">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t>
    </r>
    <r>
      <rPr>
        <b/>
        <u/>
        <sz val="12"/>
        <color rgb="FFFF0000"/>
        <rFont val="Arial Narrow"/>
        <family val="2"/>
      </rPr>
      <t>as evidencias a la ejecución de las actividades contempladas en el “Plan de Acción” (si este aplica)</t>
    </r>
    <r>
      <rPr>
        <sz val="12"/>
        <color rgb="FFFF0000"/>
        <rFont val="Arial Narrow"/>
        <family val="2"/>
      </rPr>
      <t>.</t>
    </r>
  </si>
  <si>
    <r>
      <t xml:space="preserve">En esta Casilla escoja de la lista de despliegue SI / NO / NA dependiendo del resultado del indicador, para evitar la materialización del riesgo.
En caso de elegir N/A es importante tener en cuenta la descripción del control en donde la frecuencia de los atributos </t>
    </r>
    <r>
      <rPr>
        <b/>
        <sz val="12"/>
        <color rgb="FFFF0000"/>
        <rFont val="Arial Narrow"/>
        <family val="2"/>
      </rPr>
      <t>Aleatoria</t>
    </r>
    <r>
      <rPr>
        <sz val="12"/>
        <color rgb="FFFF0000"/>
        <rFont val="Arial Narrow"/>
        <family val="2"/>
      </rPr>
      <t xml:space="preserve"> refiere a que el control se aplica aleatoriamente a la actividad que conlleva el riesgo.</t>
    </r>
  </si>
  <si>
    <t>Describa la acción que se realizó</t>
  </si>
  <si>
    <t>En esta Casilla escoja de la lista de despliegue si se materializó el riesgo  SI/NO/NA</t>
  </si>
  <si>
    <t>En esta Casilla escoja de la lista de despliegue si se comunico la materializó del riesgo  SI/NO/NA</t>
  </si>
  <si>
    <t>En esta Casilla escoja de la lista de despliegue  SI/NO/NA</t>
  </si>
  <si>
    <t>Describa si se ajustó algún control</t>
  </si>
  <si>
    <t>Es importante que se rotule la evidencia antes de subirla al SharePoint así:
Rotular Para Controles Ejem: “RAS (macroproceso)_XX (vigencia)_R(riesgo)1 C(control)1, R1C1, R1C2….."
Rotular Para Metrica    Ejem. "Metrica_RAS (macroproceso)_XX (vigencia)_R(riesgo)."
Rotular Para Plan de Accion    Ejem. "PlanAccion_RAS (macroproceso)_XX (vigencia)_R(riesgo)."</t>
  </si>
  <si>
    <t>Funcionario designado por la Oficina de Control Interno al Macroproceso</t>
  </si>
  <si>
    <t xml:space="preserve">2do. Paso: EVALUACION EFECTIVIDAD DE LOS CONTROLES -  OCI   </t>
  </si>
  <si>
    <r>
      <rPr>
        <b/>
        <sz val="12"/>
        <color rgb="FFFF0000"/>
        <rFont val="Arial Narrow"/>
        <family val="2"/>
      </rPr>
      <t xml:space="preserve">En esta casilla escoja de la lista de despliegue la opción que aplique a partir de lo que haya respondido cada responsable del macroproceso en el Nivel Central y los Delegados Departamentales y Registradores Distritales en el Nivel Desconcentrado, en la Columna "B" del SIFT07 y de la verificación que realice el evaluador de la OCI de la evidencia aportada en el SharePoint, así:
1) </t>
    </r>
    <r>
      <rPr>
        <sz val="12"/>
        <color rgb="FFFF0000"/>
        <rFont val="Arial Narrow"/>
        <family val="2"/>
      </rPr>
      <t xml:space="preserve">El evaluador de la OCI debe verificar lo que haya respondido cada responsable del macroproceso en el Nivel Central y los Delegados Departamentales y Registradores Distritales en el Nivel Desconcentrado, en la Columna "B" y "C" del SIFT07 y lo correspondiente a la verificación que realice el evaluador de la OCI de la evidencia aportada en el SharePoint.
</t>
    </r>
    <r>
      <rPr>
        <b/>
        <sz val="12"/>
        <color rgb="FFFF0000"/>
        <rFont val="Arial Narrow"/>
        <family val="2"/>
      </rPr>
      <t xml:space="preserve">2) </t>
    </r>
    <r>
      <rPr>
        <sz val="12"/>
        <color rgb="FFFF0000"/>
        <rFont val="Arial Narrow"/>
        <family val="2"/>
      </rPr>
      <t xml:space="preserve">El evaluador de la OCI debe verificar directamente contra el Mapa de Riesgos cada "Control" y sus "Atributos" que allí se encuentren registrados y los verificará comparándolos con la información registrada por el responsable del macroproceso en el Nivel Central y los Delegados Departamentales y Registradores Distritales en el Nivel Desconcentrado en las Columnas "B" y "C", verificando la coherencia, consistencia y concordancia entre lo que esté observando. 
</t>
    </r>
    <r>
      <rPr>
        <b/>
        <sz val="12"/>
        <color rgb="FFFF0000"/>
        <rFont val="Arial Narrow"/>
        <family val="2"/>
      </rPr>
      <t xml:space="preserve">3) </t>
    </r>
    <r>
      <rPr>
        <sz val="12"/>
        <color rgb="FFFF0000"/>
        <rFont val="Arial Narrow"/>
        <family val="2"/>
      </rPr>
      <t xml:space="preserve">El evaluador de la OCI de conformidad con el resultado de la verificación efectuada descrita en los anteriores numerales 1) y 2) puede dictaminar su respectiva calificación, la cual puede ser diferente a la registrada por el responsable del macroproceso en el Nivel Central y los Delegados Departamentales y Registradores Distritales en el Nivel Desconcentrado.
</t>
    </r>
    <r>
      <rPr>
        <b/>
        <sz val="12"/>
        <color rgb="FFFF0000"/>
        <rFont val="Arial Narrow"/>
        <family val="2"/>
      </rPr>
      <t xml:space="preserve">
La asignación de la calificación que otorgará el evaluador de la OCI se realizará a partir de la escogencia de alguna de las siguientes opciones:
</t>
    </r>
    <r>
      <rPr>
        <sz val="12"/>
        <color rgb="FFFF0000"/>
        <rFont val="Arial Narrow"/>
        <family val="2"/>
      </rPr>
      <t xml:space="preserve">- Aplicó las actividades de Control y reportó evidencia. Calificación: BUENO
- Aplicó las actividades de Control y no reportó evidencia. Calificación: REGULAR
- No Aplicó las actividades de Control y no reportó evidencia. Calificación: MALO
- N/A
</t>
    </r>
    <r>
      <rPr>
        <b/>
        <sz val="12"/>
        <color rgb="FFFF0000"/>
        <rFont val="Arial Narrow"/>
        <family val="2"/>
      </rPr>
      <t xml:space="preserve">
</t>
    </r>
    <r>
      <rPr>
        <sz val="12"/>
        <color rgb="FFFF0000"/>
        <rFont val="Arial Narrow"/>
        <family val="2"/>
      </rPr>
      <t xml:space="preserve">De conformidad con la escogencia de la opción seleccionada de la lista de despliegue, saldrá de manera automática una calificación en la Columna siguiente, calificación que corresponderá a: BUENO, MALO O REGULAR.
Debido a que en el mapa de riesgos se observa que cada “Control” tiene asignados unos “Atributos”, entre los cuales se encuentra el de la “Frecuencia” con la cual se debe aplicar el respectivo “Control”, este aspecto es preciso tenerlo en cuenta al momento de seleccionar la opción correspondiente de la lista de despliegue por parte del evaluador de la OCI, teniendo en cuenta que si un “Control” esta señalado con "Frecuencia", “Aleatoria”, esto significa que si en el periodo evaluado no se aplicó el “Control”, esto no implica que se le deba asignar una calificación de “Malo” porque el macroproceso no aplicó el "Control". En este caso se seleccionará de la lista de despliegue la Opción </t>
    </r>
    <r>
      <rPr>
        <b/>
        <sz val="12"/>
        <color rgb="FFFF0000"/>
        <rFont val="Arial Narrow"/>
        <family val="2"/>
      </rPr>
      <t>"</t>
    </r>
    <r>
      <rPr>
        <b/>
        <u/>
        <sz val="12"/>
        <color rgb="FFFF0000"/>
        <rFont val="Arial Narrow"/>
        <family val="2"/>
      </rPr>
      <t>No aplica</t>
    </r>
    <r>
      <rPr>
        <b/>
        <sz val="12"/>
        <color rgb="FFFF0000"/>
        <rFont val="Arial Narrow"/>
        <family val="2"/>
      </rPr>
      <t>"</t>
    </r>
    <r>
      <rPr>
        <sz val="12"/>
        <color rgb="FFFF0000"/>
        <rFont val="Arial Narrow"/>
        <family val="2"/>
      </rPr>
      <t xml:space="preserve"> para que no sea considerado este criterio de calificación en el cómputo de la calificación final promedio.  
La aplicación de este "Control" con "Frecuencia": "Aleatoria" se debe reportar en el periodo en el cual, cada Responsable del macroproceso en el Nivel Central y los Delegados Departamentales y Registradores Distritales en el Nivel Desconcentrado, lo tuviera previsto aplicar. 
Ahora bien, si un “Control” estaba señalado con una "Frecuencia": “Continúa”, esto significa que, en el periodo evaluado, necesariamente SI se debió haber aplicado el "Control". La aplicación de este "Control" se debe reportar en todos los periodos evaluados.</t>
    </r>
  </si>
  <si>
    <r>
      <rPr>
        <b/>
        <sz val="12"/>
        <color rgb="FFFF0000"/>
        <rFont val="Arial Narrow"/>
        <family val="2"/>
      </rPr>
      <t xml:space="preserve">En esta casilla escoja de la lista de despliegue la opción que aplique, a partir de:
1) </t>
    </r>
    <r>
      <rPr>
        <sz val="12"/>
        <color rgb="FFFF0000"/>
        <rFont val="Arial Narrow"/>
        <family val="2"/>
      </rPr>
      <t xml:space="preserve">El evaluador de la OCI debe verificar lo que haya respondido cada responsable del macroproceso en el Nivel Central y los Delegados Departamentales y Registradores Distritales en el Nivel Desconcentrado, en la Columna "D" del SIFT07 y lo correspondiente a la verificación que realice el evaluador de la OCI de la evidencia aportada en el SharePoint.
</t>
    </r>
    <r>
      <rPr>
        <b/>
        <sz val="12"/>
        <color rgb="FFFF0000"/>
        <rFont val="Arial Narrow"/>
        <family val="2"/>
      </rPr>
      <t xml:space="preserve">2) </t>
    </r>
    <r>
      <rPr>
        <sz val="12"/>
        <color rgb="FFFF0000"/>
        <rFont val="Arial Narrow"/>
        <family val="2"/>
      </rPr>
      <t xml:space="preserve">El evaluador de la OCI debe verificar directamente contra el Mapa de Riesgos el "Indicador Clave de Riesgo" que allí se encuentre registrado y compararlo con el "Resultado de la métrica del indicador clave del riesgo" que está reportando el responsable del macroproceso en el Nivel Central y los Delegados Departamentales y Registradores Distritales en el Nivel Desconcentrado en las Columnas "D" y "E", verificando la coherencia, consistencia y concordancia entre lo que esté observando. 
</t>
    </r>
    <r>
      <rPr>
        <b/>
        <sz val="12"/>
        <color rgb="FFFF0000"/>
        <rFont val="Arial Narrow"/>
        <family val="2"/>
      </rPr>
      <t>3)</t>
    </r>
    <r>
      <rPr>
        <sz val="12"/>
        <color rgb="FFFF0000"/>
        <rFont val="Arial Narrow"/>
        <family val="2"/>
      </rPr>
      <t xml:space="preserve"> El evaluador de la OCI de conformidad con el resultado de la verificación efectuada descrita en los anteriores numerales 1) y 2) puede dictaminar su respectiva calificación, la cual puede ser diferente a la registrada por el responsable del macroproceso en el Nivel Central y los Delegados Departamentales y Registradores Distritales en el Nivel Desconcentrado.
</t>
    </r>
    <r>
      <rPr>
        <b/>
        <sz val="12"/>
        <color rgb="FFFF0000"/>
        <rFont val="Arial Narrow"/>
        <family val="2"/>
      </rPr>
      <t xml:space="preserve">
La asignación de la calificación que otorgará el evaluador de la OCI se realizará a partir de la escogencia de alguna de las siguientes opciones:
</t>
    </r>
    <r>
      <rPr>
        <sz val="12"/>
        <color rgb="FFFF0000"/>
        <rFont val="Arial Narrow"/>
        <family val="2"/>
      </rPr>
      <t xml:space="preserve">Resultado Indicador: BUENO y reporta evidencia. Calificación: BUENA
Resultado Indicador: REGULAR y reporta evidencia. Calificación: REGULAR  
Resultado Indicador: MALO y reporta evidencia. Calificación: MALO 
Resultado Indicador: BUENO y no reporta evidencia. Calificación: REGULAR
Resultado Indicador: REGULAR y no reporta evidencia. Calificación: REGULAR  
Resultado Indicador: MALO y no reporta evidencia. Calificación: MALO 
</t>
    </r>
    <r>
      <rPr>
        <b/>
        <sz val="12"/>
        <color rgb="FFFF0000"/>
        <rFont val="Arial Narrow"/>
        <family val="2"/>
      </rPr>
      <t xml:space="preserve">
</t>
    </r>
    <r>
      <rPr>
        <sz val="12"/>
        <color rgb="FFFF0000"/>
        <rFont val="Arial Narrow"/>
        <family val="2"/>
      </rPr>
      <t xml:space="preserve">Se debe tener en cuenta que la "Guía para la administración del riesgo y el diseño de controles de entidades públicas" Versión 5 de diciembre de 2020, en la página 59 establece:
</t>
    </r>
    <r>
      <rPr>
        <i/>
        <sz val="12"/>
        <color rgb="FFFF0000"/>
        <rFont val="Arial Narrow"/>
        <family val="2"/>
      </rPr>
      <t>"</t>
    </r>
    <r>
      <rPr>
        <b/>
        <i/>
        <u/>
        <sz val="12"/>
        <color rgb="FFFF0000"/>
        <rFont val="Arial Narrow"/>
        <family val="2"/>
      </rPr>
      <t>Un indicador clave de riesgo</t>
    </r>
    <r>
      <rPr>
        <i/>
        <sz val="12"/>
        <color rgb="FFFF0000"/>
        <rFont val="Arial Narrow"/>
        <family val="2"/>
      </rPr>
      <t>,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t>
    </r>
    <r>
      <rPr>
        <sz val="12"/>
        <color rgb="FFFF0000"/>
        <rFont val="Arial Narrow"/>
        <family val="2"/>
      </rPr>
      <t xml:space="preserve"> En la tabla 9 de esta Guía se muestran algunos ejemplos de estos indicadores. 
Por lo anterior, si resultado de la revisión que realice el evaluador de la OCI del "Indicador Clave del Riesgo" directamente del mapa de riesgos, resultaré que el indicador tiene deficiencias en su construcción porque no mide la ocurrencia de un incidente que se asocia a un riesgo identificado previamente (Indicador Clave de Riesgo), el evaluador de la OCI debe registrar esta situación encontrada en la Columna "Observaciones"
</t>
    </r>
    <r>
      <rPr>
        <b/>
        <sz val="12"/>
        <color rgb="FFFF0000"/>
        <rFont val="Arial Narrow"/>
        <family val="2"/>
      </rPr>
      <t xml:space="preserve">
NOTA IMPORTANTE: </t>
    </r>
    <r>
      <rPr>
        <sz val="12"/>
        <color rgb="FFFF0000"/>
        <rFont val="Arial Narrow"/>
        <family val="2"/>
      </rPr>
      <t>Es preciso tener en cuenta que los "Indicadores claves de Riesgo" están definidos por "Riesgo" y no por cada uno de los "Controles". Lo que quiere decir que cada "Control" NO tiene asignado un "Indicador clave de riesgo"</t>
    </r>
  </si>
  <si>
    <r>
      <t xml:space="preserve">En esta casilla escoja de la lista de despliegue la opción que aplique a partir de lo que haya respondido cada responsable del macroproceso en el Nivel Central y los Delegados Departamentales y Registradores Distritales en el Nivel Desconcentrado, en la Columna "H", así:
</t>
    </r>
    <r>
      <rPr>
        <sz val="12"/>
        <color rgb="FFFF0000"/>
        <rFont val="Arial Narrow"/>
        <family val="2"/>
      </rPr>
      <t>No se materializó el Riesgo. Calificación: BUENO
Sí se materializó el Riesgo. Calificación: MALO
De conformidad con la escogencia de la opción seleccionada de la lista de despliegue, saldrá de manera automática una calificación en la Columna siguiente, calificación que corresponderá a: BUENO o MALO
El evaluador de la OCI debe corroborar con la Información disponible en la Oficina de Control Interno si existe reporte de materialización del riesgo en el periodo evaluado a partir de lo establecido en el PROCEDIMIENTO ADMINISTRACIÓN DE RIESGOS – CÓDIGO: SGPD02, de la Oficina de Planeación que dice:
"17. Cuando un riesgo se materialice debe ser informado inmediatamente a las Oficinas de Control Interno y Planeación a través del formato SIFT07. Además, se deberán emprender las acciones establecidas en el plan de contingencia, para lo cual deberá suscribirse una acción de mejora, siguiendo los lineamientos del procedimiento Planes de Mejoramiento"</t>
    </r>
  </si>
  <si>
    <t>La Columna denominada: "PROMEDIO CALIFICACION FINAL" registra la calificación resultado del promedio de las tres (3) calificaciones correspondiente a:
- Aplicación de las actividades de control
- Resultado Indicador clave de riesgo
- Materialización el Riesgo
Este promedio sale de manera automática como resultado de las tres (3) calificaciones a los tres (3) criterios anteriormente descritos.</t>
  </si>
  <si>
    <t>En esta casilla el funcionario evaluador designado por la Oficina de Control Interno al respectivo macroproceso debe consignar los temas que de acuerdo con su evaluación y seguimiento considere que el macroproceso/proceso debe entrar a subsanar.
En esta Columna el funcionario designado por la Oficina de Control Interno al respectivo macroproceso debe registrar de manera concisa y precisa la síntesis de lo que debe corregir cada uno de los responsables de macroproceso en el Nivel Central y los Delegados Departamentales y Registradores Distritales en el Nivel Desconcentrado, en cada riesgo registrado en el mapa de riesgos, emitiendo su respectivo concepto técnico, dictamen, o declaración de la Observación correspondiente, señalando expresamente lo que debe subsanar en lo que corresponde a: aplicación de controles, identificación de indicadores claves de riesgo y sus resultados en el periodo de medición, materialización del riesgo y su correspondiente activación del Plan de Contingencia y suscripción de acciones de mejora.</t>
  </si>
  <si>
    <t>PROCESO</t>
  </si>
  <si>
    <t>PLANEACIÓN DE LA GESTIÓN INSTITUCIONAL</t>
  </si>
  <si>
    <t>CÓDIGO</t>
  </si>
  <si>
    <t>PGFT24</t>
  </si>
  <si>
    <t>SEGUIMIENTO A LA GESTIÓN INSTITUCIONAL</t>
  </si>
  <si>
    <t>SIFT07</t>
  </si>
  <si>
    <t>Resultado Indicador: BUENO + Evidencia</t>
  </si>
  <si>
    <t>FORMATO</t>
  </si>
  <si>
    <t>MAPA DE RIESGOS DE CORRUPCIÓN</t>
  </si>
  <si>
    <t>VERSIÓN</t>
  </si>
  <si>
    <t>SEGUIMIENTO Y EVALUACIÓN A LOS RIESGOS Y SUS CONTROLES</t>
  </si>
  <si>
    <t>Resultado Indicador: REGULAR + Evidencia</t>
  </si>
  <si>
    <t>Aprobado: 24/11/2022</t>
  </si>
  <si>
    <t>Aprobado:30/09/2022</t>
  </si>
  <si>
    <t>Resultado Indicador: MALO + Evidencia</t>
  </si>
  <si>
    <t>Resultado Indicador: BUENO/No reporta Evidencia</t>
  </si>
  <si>
    <t>IDENTIFICACIÓN DEL RIESGO</t>
  </si>
  <si>
    <t>VALORACIÓN DEL RIESGO</t>
  </si>
  <si>
    <t>SEGUIMIENTO (ANUAL, TRIMESTRAL y CUATRIMESTRAL)</t>
  </si>
  <si>
    <t xml:space="preserve">EVALUACIÓN EFECTIVIDAD DE LOS CONTROLES -  OCI   </t>
  </si>
  <si>
    <t>Resultado Indicador: REGULAR/No reporta Evidencia</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</si>
  <si>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</si>
  <si>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</si>
  <si>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</si>
  <si>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</si>
  <si>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</si>
  <si>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</si>
  <si>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</si>
  <si>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</si>
  <si>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</si>
  <si>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Resultado Indicador: MALO/No reporta evidencia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</si>
  <si>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</si>
  <si>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</si>
  <si>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</si>
  <si>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</si>
  <si>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</si>
  <si>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</si>
  <si>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</si>
  <si>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</si>
  <si>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</si>
  <si>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</si>
  <si>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</si>
  <si>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</si>
  <si>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</si>
  <si>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</si>
  <si>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</si>
  <si>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Efectividad del control: ¿Previene  o detecta las causas; son confiables para la mitigación del riesgo  
SÍ/NO/NA?</t>
  </si>
  <si>
    <t>Aplicó los controles  ¿SÍ/NO/NA?</t>
  </si>
  <si>
    <t>Si la respuesta anterior fue negativa explique por qué la actividad de control no se realizó</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</si>
  <si>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</si>
  <si>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</si>
  <si>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</si>
  <si>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</si>
  <si>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</si>
  <si>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</si>
  <si>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</si>
  <si>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</si>
  <si>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</si>
  <si>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</si>
  <si>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NO APLICA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</si>
  <si>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</si>
  <si>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</si>
  <si>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</si>
  <si>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</si>
  <si>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</si>
  <si>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</si>
  <si>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</si>
  <si>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</si>
  <si>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</si>
  <si>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</si>
  <si>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</si>
  <si>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</si>
  <si>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</si>
  <si>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</si>
  <si>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</si>
  <si>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</si>
  <si>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</si>
  <si>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</si>
  <si>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</si>
  <si>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</si>
  <si>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OPORTUNIDAD</t>
  </si>
  <si>
    <t>CALIFICACIÓN
(3)</t>
  </si>
  <si>
    <t>PROMEDIO
CALIFICACIÓN 
FINAL</t>
  </si>
  <si>
    <t xml:space="preserve"> OBSERVACIONES DE LA OCI</t>
  </si>
  <si>
    <t>Corrupción</t>
  </si>
  <si>
    <t>GESTIÓN_TECNOLÓGICA_DE_LA_INFORMACIÓN_Y_LAS_COMUNICACIONES</t>
  </si>
  <si>
    <t>Gestión_de_Infraestructura_Tecnológica</t>
  </si>
  <si>
    <t xml:space="preserve">Gestionar la adquisición y disponibilidad de la infraestructura tecnológica mediante la administración de los recursos adquiridos aplicando las políticas de seguridad de la información con el fin de contribuir en el mejoramiento de la experiencia de nuestros usuarios para el cumplimiento de las actividades administrativas y misionales. </t>
  </si>
  <si>
    <t>afectación económica y reputacional</t>
  </si>
  <si>
    <t>por uso indebido de información privilegiada</t>
  </si>
  <si>
    <t>durante la elaboración de estudios previos para los procesos de contratación.</t>
  </si>
  <si>
    <t>Falta de ética por parte de los funcionarios responsables de la elaboración de los estudios previos para la contratación.</t>
  </si>
  <si>
    <t>Posibilidad de afectación económica y reputacional por uso indebido de información privilegiada durante la elaboración de estudios previos para los procesos de contratación.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</si>
  <si>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</si>
  <si>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Baja</t>
  </si>
  <si>
    <t>Mayor</t>
  </si>
  <si>
    <t>Alto</t>
  </si>
  <si>
    <t>Los funcionarios de Integración y Gestión ejecutan revisiones  de los procesos de contratación con las áreas involucradas.</t>
  </si>
  <si>
    <t>Probabilidad</t>
  </si>
  <si>
    <t>Preventivo</t>
  </si>
  <si>
    <t>Manual</t>
  </si>
  <si>
    <t>Documentado</t>
  </si>
  <si>
    <t>Continua</t>
  </si>
  <si>
    <t>Con registro</t>
  </si>
  <si>
    <t>Observaciones a los estudios previos, correos electrónicos.</t>
  </si>
  <si>
    <t>Muy Baja</t>
  </si>
  <si>
    <t>Moderado</t>
  </si>
  <si>
    <t>Redicir (Mitigar)</t>
  </si>
  <si>
    <t>Elaborar un nuevo  estudio previo</t>
  </si>
  <si>
    <t>Estudio Previo</t>
  </si>
  <si>
    <t>Contratos celebrados por la Gerencia de Informática en el periodo.</t>
  </si>
  <si>
    <t>Numero de estudios previos realizados en un periodo.</t>
  </si>
  <si>
    <t>SI</t>
  </si>
  <si>
    <t>N/A</t>
  </si>
  <si>
    <t>BUENO</t>
  </si>
  <si>
    <t>Si</t>
  </si>
  <si>
    <t>No</t>
  </si>
  <si>
    <t>NO</t>
  </si>
  <si>
    <t xml:space="preserve"> NO APLICA </t>
  </si>
  <si>
    <t>Se mantienen los controles, teniendo en cuenta que no se ha materializado el riesgo.</t>
  </si>
  <si>
    <t>GTI_24_R1C1</t>
  </si>
  <si>
    <t>Recibir Dádivas.</t>
  </si>
  <si>
    <t>Los funcionarios de Integración y Gestión  validan la recepción de informes de quejas sobre los procesos de contratación</t>
  </si>
  <si>
    <t>Correctivo</t>
  </si>
  <si>
    <t>Aleatoria</t>
  </si>
  <si>
    <t>Formatos de PQRS recibidas.</t>
  </si>
  <si>
    <t>No fue necesario ajustar controles teniendo en cuenta que no se materializó el riesgo</t>
  </si>
  <si>
    <t>GTI_24_R1C2</t>
  </si>
  <si>
    <t>Tráfico de Influencias.</t>
  </si>
  <si>
    <t>Los funcionarios de Integración y Gestión verifican el cumplimiento de la normativa legal vigente en la estructuración de los estudios previos.</t>
  </si>
  <si>
    <t>Borrador de estudios previos realizados.</t>
  </si>
  <si>
    <t>GTI_24_R1C3</t>
  </si>
  <si>
    <t>Conflicto de Intereses.</t>
  </si>
  <si>
    <t>Durante el primer cuatrimestre de 2024, se obtiene un resultado bueno teniendo en cuenta que se elaboran un total de 2 estudios previos acorde a lo programado.</t>
  </si>
  <si>
    <t>afectación reputacional</t>
  </si>
  <si>
    <t>debido al acceso indebido a la plataforma tecnológica</t>
  </si>
  <si>
    <t>por intereses propios o de terceros.</t>
  </si>
  <si>
    <t>Acceso no autorizado a la plataforma tecnológica por uso indebido de claves y suplantaciones de identidad.</t>
  </si>
  <si>
    <t>Posibilidad de afectación reputacional debido al acceso indebido a la plataforma tecnológica por intereses propios o de terceros.</t>
  </si>
  <si>
    <t>Fallas tecnológicas: Errores en hardware, software, telecomunicaciones, interrupción de servicios básicos.</t>
  </si>
  <si>
    <t>Media</t>
  </si>
  <si>
    <t xml:space="preserve"> Los funcionarios de la coordinación de administración e infraestructura tecnológica ejecutan la inactivación  oportuna de los usuarios reportados por la gerencia de talento humano.</t>
  </si>
  <si>
    <t>Automático</t>
  </si>
  <si>
    <t>Relación de usuarios desactivados o deshabilitados en el periodo.</t>
  </si>
  <si>
    <t>Restaurar las contraseñas de acceso de los usuarios afectados</t>
  </si>
  <si>
    <t>Relación de usuarios</t>
  </si>
  <si>
    <t>Accesos no autorizados</t>
  </si>
  <si>
    <t>Cantidad de accesos no autorizados en el mes</t>
  </si>
  <si>
    <t>GTI_24_R2C1</t>
  </si>
  <si>
    <t>No cumplimiento de las políticas de seguridad de la información.</t>
  </si>
  <si>
    <t>Los funcionarios de la coordinación de administración e infraestructura tecnológica verifican el registro en la  bitácora,  al personal que no hace parte de la operación permanente del centro de computo</t>
  </si>
  <si>
    <t>Bitácora de acceso a áreas restringidas de infraestructura tecnológica GIFT02</t>
  </si>
  <si>
    <t>GTI_24_R2C2</t>
  </si>
  <si>
    <t>Deshabilitar de forma inoportuna los usuarios de los funcionarios que presenten novedad en su estado por retiro, vacaciones, licencias, etc.</t>
  </si>
  <si>
    <t>Durante el primer cuatrimestre de 2024, se obtiene un resultado del 0% en cuanto a accesos no autorizados, teniendo en cuenta que la efectividad del control aplicado permite mantener la seguridad e integridad en cada uno de los accesos permitidos.</t>
  </si>
  <si>
    <t>Acceso no autorizado al centro de computo</t>
  </si>
  <si>
    <t>__________________________________________________________________________________________________________________________________________________________________________________________________________</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</si>
  <si>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</si>
  <si>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</si>
  <si>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</si>
  <si>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</si>
  <si>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</si>
  <si>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</si>
  <si>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Sí Aplicó las actividades de Control y Sí reporta evidencia</t>
  </si>
  <si>
    <t>Aplico los controles y son coherentes con la evidencia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</si>
</sst>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6" x14ac:knownFonts="1">
    <font>
      <sz val="11"/>
      <color theme="1"/>
      <name val="Calibri"/>
      <family val="2"/>
      <scheme val="minor"/>
    </font>
    <font>
      <sz val="11"/>
      <name val="Arial Narrow"/>
      <family val="2"/>
    </font>
    <font>
      <sz val="18"/>
      <color indexed="81"/>
      <name val="Tahoma"/>
      <family val="2"/>
    </font>
    <font>
      <sz val="16"/>
      <color indexed="81"/>
      <name val="Arial Narrow"/>
      <family val="2"/>
    </font>
    <font>
      <sz val="9"/>
      <color indexed="81"/>
      <name val="Tahoma"/>
      <family val="2"/>
    </font>
    <font>
      <b/>
      <sz val="11"/>
      <color theme="1"/>
      <name val="Calibri"/>
      <family val="2"/>
      <scheme val="minor"/>
    </font>
    <font>
      <b/>
      <sz val="11"/>
      <color rgb="FFFF0000"/>
      <name val="Calibri"/>
      <family val="2"/>
      <scheme val="minor"/>
    </font>
    <font>
      <sz val="11"/>
      <color theme="1"/>
      <name val="Arial"/>
      <family val="2"/>
    </font>
    <font>
      <sz val="8"/>
      <name val="Arial"/>
      <family val="2"/>
    </font>
    <font>
      <sz val="8"/>
      <color theme="1"/>
      <name val="Arial"/>
      <family val="2"/>
    </font>
    <font>
      <sz val="11"/>
      <color theme="1"/>
      <name val="Arial Narrow"/>
      <family val="2"/>
    </font>
    <font>
      <sz val="16"/>
      <color theme="1"/>
      <name val="Arial"/>
      <family val="2"/>
    </font>
    <font>
      <sz val="24"/>
      <color theme="1"/>
      <name val="Arial"/>
      <family val="2"/>
    </font>
    <font>
      <b/>
      <sz val="11"/>
      <color rgb="FF3333FF"/>
      <name val="Calibri"/>
      <family val="2"/>
      <scheme val="minor"/>
    </font>
    <font>
      <b/>
      <sz val="11"/>
      <color theme="5" tint="-0.249977111117893"/>
      <name val="Calibri"/>
      <family val="2"/>
      <scheme val="minor"/>
    </font>
    <font>
      <b/>
      <sz val="12"/>
      <color theme="1"/>
      <name val="Arial"/>
      <family val="2"/>
    </font>
    <font>
      <sz val="14"/>
      <color indexed="81"/>
      <name val="Arial Narrow"/>
      <family val="2"/>
    </font>
    <font>
      <b/>
      <sz val="16"/>
      <color theme="1"/>
      <name val="Arial Narrow"/>
      <family val="2"/>
    </font>
    <font>
      <sz val="12"/>
      <color theme="1"/>
      <name val="Arial Narrow"/>
      <family val="2"/>
    </font>
    <font>
      <b/>
      <sz val="11"/>
      <name val="Arial Narrow"/>
      <family val="2"/>
    </font>
    <font>
      <b/>
      <sz val="10"/>
      <color rgb="FFFFFFFF"/>
      <name val="Arial Narrow"/>
      <family val="2"/>
    </font>
    <font>
      <b/>
      <sz val="18"/>
      <color theme="1"/>
      <name val="Arial Narrow"/>
      <family val="2"/>
    </font>
    <font>
      <b/>
      <sz val="10"/>
      <color theme="1"/>
      <name val="Arial Narrow"/>
      <family val="2"/>
    </font>
    <font>
      <b/>
      <sz val="16"/>
      <name val="Arial Narrow"/>
      <family val="2"/>
    </font>
    <font>
      <sz val="12"/>
      <color rgb="FFFF0000"/>
      <name val="Arial Narrow"/>
      <family val="2"/>
    </font>
    <font>
      <b/>
      <sz val="12"/>
      <color rgb="FFFF0000"/>
      <name val="Arial Narrow"/>
      <family val="2"/>
    </font>
    <font>
      <b/>
      <sz val="22"/>
      <name val="Arial Narrow"/>
      <family val="2"/>
    </font>
    <font>
      <b/>
      <sz val="18"/>
      <name val="Arial Narrow"/>
      <family val="2"/>
    </font>
    <font>
      <sz val="16"/>
      <color theme="1"/>
      <name val="Arial Narrow"/>
      <family val="2"/>
    </font>
    <font>
      <b/>
      <sz val="22"/>
      <color theme="1"/>
      <name val="Arial Narrow"/>
      <family val="2"/>
    </font>
    <font>
      <b/>
      <sz val="20"/>
      <color theme="1"/>
      <name val="Arial Narrow"/>
      <family val="2"/>
    </font>
    <font>
      <b/>
      <u/>
      <sz val="12"/>
      <color rgb="FFFF0000"/>
      <name val="Arial Narrow"/>
      <family val="2"/>
    </font>
    <font>
      <i/>
      <sz val="12"/>
      <color rgb="FFFF0000"/>
      <name val="Arial Narrow"/>
      <family val="2"/>
    </font>
    <font>
      <b/>
      <i/>
      <u/>
      <sz val="12"/>
      <color rgb="FFFF0000"/>
      <name val="Arial Narrow"/>
      <family val="2"/>
    </font>
    <font>
      <sz val="15"/>
      <color theme="1"/>
      <name val="Arial"/>
      <family val="2"/>
    </font>
    <font>
      <sz val="20"/>
      <color theme="1"/>
      <name val="Arial"/>
      <family val="2"/>
    </font>
    <font>
      <b/>
      <sz val="20"/>
      <name val="Arial"/>
      <family val="2"/>
    </font>
    <font>
      <b/>
      <sz val="25"/>
      <color theme="1"/>
      <name val="Arial"/>
      <family val="2"/>
    </font>
    <font>
      <sz val="25"/>
      <color theme="1"/>
      <name val="Arial"/>
      <family val="2"/>
    </font>
    <font>
      <b/>
      <sz val="18"/>
      <name val="Arial"/>
      <family val="2"/>
    </font>
    <font>
      <b/>
      <sz val="16"/>
      <name val="Arial"/>
      <family val="2"/>
    </font>
    <font>
      <b/>
      <sz val="12"/>
      <name val="Arial"/>
      <family val="2"/>
    </font>
    <font>
      <b/>
      <sz val="16"/>
      <color theme="1"/>
      <name val="Arial"/>
      <family val="2"/>
    </font>
    <font>
      <sz val="11"/>
      <color theme="1"/>
      <name val="Calibri"/>
      <family val="2"/>
      <scheme val="minor"/>
    </font>
    <font>
      <b/>
      <sz val="14"/>
      <name val="Arial"/>
      <family val="2"/>
    </font>
    <font>
      <sz val="16"/>
      <name val="Arial Narrow"/>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15"/>
      <color theme="1"/>
      <name val="Arial"/>
      <family val="2"/>
    </font>
    <font>
      <b/>
      <sz val="15"/>
      <name val="Arial"/>
      <family val="2"/>
    </font>
    <font>
      <sz val="15"/>
      <name val="Arial"/>
      <family val="2"/>
    </font>
    <font>
      <b/>
      <sz val="16"/>
      <color rgb="FF000000"/>
      <name val="Arial"/>
      <family val="2"/>
    </font>
    <font>
      <sz val="11"/>
      <color theme="0"/>
      <name val="Arial"/>
      <family val="2"/>
    </font>
    <font>
      <sz val="8"/>
      <color theme="0"/>
      <name val="Arial"/>
      <family val="2"/>
    </font>
    <font>
      <sz val="24"/>
      <name val="Arial Narrow"/>
      <family val="2"/>
    </font>
    <font>
      <b/>
      <sz val="16"/>
      <color theme="0"/>
      <name val="Arial"/>
      <family val="2"/>
    </font>
    <font>
      <sz val="11"/>
      <color theme="0"/>
      <name val="Arial Narrow"/>
      <family val="2"/>
    </font>
    <font>
      <sz val="11"/>
      <name val="Arial"/>
      <family val="2"/>
    </font>
    <font>
      <b/>
      <sz val="18"/>
      <color indexed="81"/>
      <name val="Arial Narrow"/>
      <family val="2"/>
    </font>
    <font>
      <b/>
      <sz val="20"/>
      <color indexed="81"/>
      <name val="Arial Narrow"/>
      <family val="2"/>
    </font>
    <font>
      <b/>
      <sz val="22"/>
      <color indexed="81"/>
      <name val="Arial Narrow"/>
      <family val="2"/>
    </font>
  </fonts>
  <fills count="11">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s>
  <borders count="60">
    <border>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theme="0"/>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top style="thin">
        <color theme="0"/>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medium">
        <color indexed="64"/>
      </left>
      <right style="thin">
        <color theme="0"/>
      </right>
      <top/>
      <bottom style="thin">
        <color theme="0"/>
      </bottom>
      <diagonal/>
    </border>
    <border>
      <left style="medium">
        <color indexed="64"/>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left>
      <right style="medium">
        <color indexed="64"/>
      </right>
      <top/>
      <bottom style="thin">
        <color theme="0"/>
      </bottom>
      <diagonal/>
    </border>
    <border>
      <left/>
      <right style="medium">
        <color indexed="64"/>
      </right>
      <top style="thin">
        <color theme="0"/>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rgb="FF000000"/>
      </bottom>
      <diagonal/>
    </border>
  </borders>
  <cellStyleXfs count="3">
    <xf numFmtId="0" fontId="0" fillId="0" borderId="0"/>
    <xf numFmtId="9" fontId="43" fillId="0" borderId="0" applyFont="0" applyFill="0" applyBorder="0" applyAlignment="0" applyProtection="0"/>
    <xf numFmtId="0" fontId="49" fillId="0" borderId="0" applyNumberFormat="0" applyFill="0" applyBorder="0" applyAlignment="0" applyProtection="0"/>
  </cellStyleXfs>
  <cellXfs count="265">
    <xf numFmtId="0" fontId="0" fillId="0" borderId="0" xfId="0"/>
    <xf numFmtId="0" fontId="6" fillId="0" borderId="0" xfId="0" applyFont="1"/>
    <xf numFmtId="0" fontId="13" fillId="0" borderId="0" xfId="0" applyFont="1"/>
    <xf numFmtId="0" fontId="14" fillId="0" borderId="0" xfId="0" applyFont="1"/>
    <xf numFmtId="0" fontId="5" fillId="0" borderId="0" xfId="0" applyFont="1"/>
    <xf numFmtId="0" fontId="10" fillId="0" borderId="0" xfId="0" applyFont="1"/>
    <xf numFmtId="0" fontId="10" fillId="3" borderId="0" xfId="0" applyFont="1" applyFill="1"/>
    <xf numFmtId="0" fontId="10" fillId="0" borderId="0" xfId="0" applyFont="1" applyAlignment="1">
      <alignment vertical="center"/>
    </xf>
    <xf numFmtId="0" fontId="20" fillId="0" borderId="0" xfId="0" applyFont="1" applyAlignment="1">
      <alignment vertical="center" textRotation="90" wrapText="1"/>
    </xf>
    <xf numFmtId="0" fontId="22" fillId="0" borderId="0" xfId="0" applyFont="1" applyAlignment="1">
      <alignment vertical="top" wrapText="1"/>
    </xf>
    <xf numFmtId="0" fontId="10" fillId="0" borderId="0" xfId="0" applyFont="1" applyAlignment="1">
      <alignment wrapText="1"/>
    </xf>
    <xf numFmtId="0" fontId="19" fillId="0" borderId="0" xfId="0" applyFont="1" applyAlignment="1">
      <alignment vertical="center"/>
    </xf>
    <xf numFmtId="0" fontId="21" fillId="0" borderId="0" xfId="0" applyFont="1" applyAlignment="1">
      <alignment horizontal="center" vertical="center"/>
    </xf>
    <xf numFmtId="0" fontId="18" fillId="0" borderId="0" xfId="0" applyFont="1" applyAlignment="1">
      <alignment horizontal="left" vertical="center"/>
    </xf>
    <xf numFmtId="0" fontId="24" fillId="0" borderId="0" xfId="0" applyFont="1" applyAlignment="1">
      <alignment horizontal="left" vertical="top"/>
    </xf>
    <xf numFmtId="0" fontId="24" fillId="0" borderId="0" xfId="0" applyFont="1" applyAlignment="1">
      <alignment vertical="top"/>
    </xf>
    <xf numFmtId="0" fontId="24" fillId="0" borderId="0" xfId="0" applyFont="1" applyAlignment="1">
      <alignment vertical="center"/>
    </xf>
    <xf numFmtId="0" fontId="21" fillId="0" borderId="29" xfId="0" applyFont="1" applyBorder="1" applyAlignment="1">
      <alignment horizontal="center" vertical="center"/>
    </xf>
    <xf numFmtId="0" fontId="27" fillId="0" borderId="0" xfId="0" applyFont="1" applyAlignment="1">
      <alignment horizontal="center" vertical="center"/>
    </xf>
    <xf numFmtId="0" fontId="29" fillId="0" borderId="0" xfId="0" applyFont="1" applyAlignment="1">
      <alignment horizontal="center" vertical="center" wrapText="1"/>
    </xf>
    <xf numFmtId="0" fontId="24" fillId="0" borderId="0" xfId="0" applyFont="1" applyAlignment="1">
      <alignment horizontal="justify" vertical="justify"/>
    </xf>
    <xf numFmtId="0" fontId="45" fillId="0" borderId="48" xfId="0" applyFont="1" applyBorder="1" applyAlignment="1" applyProtection="1">
      <alignment vertical="center" wrapText="1"/>
      <protection hidden="1"/>
    </xf>
    <xf numFmtId="0" fontId="7" fillId="0" borderId="49" xfId="0" applyFont="1" applyBorder="1" applyProtection="1">
      <protection hidden="1"/>
    </xf>
    <xf numFmtId="0" fontId="47" fillId="0" borderId="49" xfId="0" applyFont="1" applyBorder="1" applyAlignment="1" applyProtection="1">
      <alignment horizontal="center" vertical="center" wrapText="1"/>
      <protection hidden="1"/>
    </xf>
    <xf numFmtId="0" fontId="44" fillId="8" borderId="46" xfId="0" applyFont="1" applyFill="1" applyBorder="1" applyAlignment="1" applyProtection="1">
      <alignment horizontal="center" vertical="center" wrapText="1"/>
      <protection hidden="1"/>
    </xf>
    <xf numFmtId="0" fontId="44" fillId="8" borderId="2" xfId="0" applyFont="1" applyFill="1" applyBorder="1" applyAlignment="1" applyProtection="1">
      <alignment horizontal="center" vertical="center" wrapText="1"/>
      <protection hidden="1"/>
    </xf>
    <xf numFmtId="0" fontId="44" fillId="10" borderId="52" xfId="0" applyFont="1" applyFill="1" applyBorder="1" applyAlignment="1" applyProtection="1">
      <alignment horizontal="center" vertical="center" wrapText="1"/>
      <protection hidden="1"/>
    </xf>
    <xf numFmtId="0" fontId="44" fillId="10" borderId="44" xfId="0" applyFont="1" applyFill="1" applyBorder="1" applyAlignment="1" applyProtection="1">
      <alignment horizontal="center" vertical="center" wrapText="1"/>
      <protection hidden="1"/>
    </xf>
    <xf numFmtId="0" fontId="44" fillId="10" borderId="47" xfId="0" applyFont="1" applyFill="1" applyBorder="1" applyAlignment="1" applyProtection="1">
      <alignment horizontal="center" vertical="center" wrapText="1"/>
      <protection hidden="1"/>
    </xf>
    <xf numFmtId="0" fontId="51" fillId="0" borderId="2" xfId="0" applyFont="1" applyBorder="1" applyAlignment="1" applyProtection="1">
      <alignment horizontal="center" vertical="center" wrapText="1"/>
      <protection hidden="1"/>
    </xf>
    <xf numFmtId="0" fontId="51" fillId="0" borderId="45" xfId="0" applyFont="1" applyBorder="1" applyAlignment="1" applyProtection="1">
      <alignment horizontal="center" vertical="center" wrapText="1"/>
      <protection hidden="1"/>
    </xf>
    <xf numFmtId="14" fontId="51" fillId="0" borderId="2" xfId="0" applyNumberFormat="1" applyFont="1" applyBorder="1" applyAlignment="1" applyProtection="1">
      <alignment horizontal="center" vertical="center" wrapText="1"/>
      <protection hidden="1"/>
    </xf>
    <xf numFmtId="0" fontId="7" fillId="0" borderId="0" xfId="0" applyFont="1" applyProtection="1">
      <protection hidden="1"/>
    </xf>
    <xf numFmtId="0" fontId="7" fillId="0" borderId="0" xfId="0" applyFont="1" applyAlignment="1" applyProtection="1">
      <alignment horizontal="center"/>
      <protection hidden="1"/>
    </xf>
    <xf numFmtId="0" fontId="9" fillId="0" borderId="0" xfId="0" applyFont="1" applyProtection="1">
      <protection hidden="1"/>
    </xf>
    <xf numFmtId="0" fontId="7" fillId="0" borderId="44" xfId="0" applyFont="1" applyBorder="1" applyProtection="1">
      <protection hidden="1"/>
    </xf>
    <xf numFmtId="0" fontId="7" fillId="0" borderId="37" xfId="0" applyFont="1" applyBorder="1" applyProtection="1">
      <protection hidden="1"/>
    </xf>
    <xf numFmtId="0" fontId="57" fillId="0" borderId="0" xfId="0" applyFont="1" applyProtection="1">
      <protection hidden="1"/>
    </xf>
    <xf numFmtId="0" fontId="58" fillId="0" borderId="0" xfId="0" applyFont="1" applyProtection="1">
      <protection hidden="1"/>
    </xf>
    <xf numFmtId="0" fontId="60" fillId="0" borderId="2" xfId="0" applyFont="1" applyBorder="1" applyAlignment="1" applyProtection="1">
      <alignment horizontal="center" vertical="center" wrapText="1"/>
      <protection hidden="1"/>
    </xf>
    <xf numFmtId="0" fontId="42" fillId="0" borderId="2" xfId="0" applyFont="1" applyBorder="1" applyAlignment="1" applyProtection="1">
      <alignment horizontal="center" vertical="center" wrapText="1"/>
      <protection hidden="1"/>
    </xf>
    <xf numFmtId="2" fontId="60" fillId="0" borderId="2" xfId="0" applyNumberFormat="1" applyFont="1" applyBorder="1" applyAlignment="1" applyProtection="1">
      <alignment horizontal="center" vertical="center" wrapText="1"/>
      <protection hidden="1"/>
    </xf>
    <xf numFmtId="0" fontId="60" fillId="0" borderId="46" xfId="0" applyFont="1" applyBorder="1" applyProtection="1">
      <protection hidden="1"/>
    </xf>
    <xf numFmtId="0" fontId="60" fillId="0" borderId="2" xfId="0" applyFont="1" applyBorder="1" applyProtection="1">
      <protection hidden="1"/>
    </xf>
    <xf numFmtId="0" fontId="60" fillId="0" borderId="2" xfId="0" applyFont="1" applyBorder="1" applyAlignment="1" applyProtection="1">
      <alignment wrapText="1"/>
      <protection hidden="1"/>
    </xf>
    <xf numFmtId="0" fontId="42" fillId="0" borderId="2" xfId="0" applyFont="1" applyBorder="1" applyAlignment="1" applyProtection="1">
      <alignment vertical="center" wrapText="1"/>
      <protection hidden="1"/>
    </xf>
    <xf numFmtId="0" fontId="42" fillId="0" borderId="0" xfId="0" applyFont="1" applyProtection="1">
      <protection hidden="1"/>
    </xf>
    <xf numFmtId="14" fontId="7" fillId="0" borderId="0" xfId="0" applyNumberFormat="1" applyFont="1" applyAlignment="1" applyProtection="1">
      <alignment horizontal="left"/>
      <protection hidden="1"/>
    </xf>
    <xf numFmtId="0" fontId="21" fillId="0" borderId="32" xfId="0" applyFont="1" applyBorder="1" applyAlignment="1">
      <alignment horizontal="center" vertical="center"/>
    </xf>
    <xf numFmtId="0" fontId="21" fillId="0" borderId="33" xfId="0" applyFont="1" applyBorder="1" applyAlignment="1">
      <alignment horizontal="center"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xf>
    <xf numFmtId="0" fontId="24" fillId="0" borderId="4" xfId="0" applyFont="1" applyBorder="1" applyAlignment="1">
      <alignment horizontal="left" vertical="top"/>
    </xf>
    <xf numFmtId="0" fontId="24" fillId="0" borderId="8" xfId="0" applyFont="1" applyBorder="1" applyAlignment="1">
      <alignment horizontal="left" vertical="top"/>
    </xf>
    <xf numFmtId="0" fontId="24" fillId="0" borderId="9" xfId="0" applyFont="1" applyBorder="1" applyAlignment="1">
      <alignment horizontal="left" vertical="top"/>
    </xf>
    <xf numFmtId="0" fontId="24" fillId="0" borderId="6" xfId="0" applyFont="1" applyBorder="1" applyAlignment="1">
      <alignment horizontal="left" vertical="top"/>
    </xf>
    <xf numFmtId="0" fontId="30" fillId="0" borderId="0" xfId="0" applyFont="1" applyAlignment="1">
      <alignment horizontal="center"/>
    </xf>
    <xf numFmtId="0" fontId="28" fillId="0" borderId="0" xfId="0" applyFont="1" applyAlignment="1">
      <alignment horizontal="center" vertical="center" wrapText="1"/>
    </xf>
    <xf numFmtId="0" fontId="23" fillId="0" borderId="0" xfId="0" applyFont="1" applyAlignment="1">
      <alignment horizontal="center" vertical="top"/>
    </xf>
    <xf numFmtId="0" fontId="10" fillId="0" borderId="0" xfId="0" applyFont="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vertical="center" wrapText="1"/>
    </xf>
    <xf numFmtId="0" fontId="21" fillId="0" borderId="23" xfId="0" applyFont="1" applyBorder="1" applyAlignment="1">
      <alignment horizontal="center" vertical="center"/>
    </xf>
    <xf numFmtId="0" fontId="21" fillId="0" borderId="26" xfId="0" applyFont="1" applyBorder="1" applyAlignment="1">
      <alignment horizontal="center" vertical="center"/>
    </xf>
    <xf numFmtId="0" fontId="24" fillId="0" borderId="24" xfId="0" applyFont="1" applyBorder="1" applyAlignment="1">
      <alignment horizontal="left" vertical="center"/>
    </xf>
    <xf numFmtId="0" fontId="24" fillId="0" borderId="25" xfId="0" applyFont="1" applyBorder="1" applyAlignment="1">
      <alignment horizontal="left" vertical="center"/>
    </xf>
    <xf numFmtId="0" fontId="24" fillId="0" borderId="27" xfId="0" applyFont="1" applyBorder="1" applyAlignment="1">
      <alignment horizontal="left" vertical="center"/>
    </xf>
    <xf numFmtId="0" fontId="24" fillId="0" borderId="28" xfId="0" applyFont="1" applyBorder="1" applyAlignment="1">
      <alignment horizontal="left" vertical="center"/>
    </xf>
    <xf numFmtId="0" fontId="24" fillId="0" borderId="24" xfId="0" applyFont="1" applyBorder="1" applyAlignment="1">
      <alignment horizontal="left" vertical="top" wrapText="1"/>
    </xf>
    <xf numFmtId="0" fontId="24" fillId="0" borderId="24" xfId="0" applyFont="1" applyBorder="1" applyAlignment="1">
      <alignment horizontal="left" vertical="top"/>
    </xf>
    <xf numFmtId="0" fontId="24" fillId="0" borderId="25" xfId="0" applyFont="1" applyBorder="1" applyAlignment="1">
      <alignment horizontal="left" vertical="top"/>
    </xf>
    <xf numFmtId="0" fontId="24" fillId="0" borderId="27" xfId="0" applyFont="1" applyBorder="1" applyAlignment="1">
      <alignment horizontal="left" vertical="top"/>
    </xf>
    <xf numFmtId="0" fontId="24" fillId="0" borderId="28" xfId="0" applyFont="1" applyBorder="1" applyAlignment="1">
      <alignment horizontal="left" vertical="top"/>
    </xf>
    <xf numFmtId="0" fontId="24" fillId="0" borderId="25" xfId="0" applyFont="1" applyBorder="1" applyAlignment="1">
      <alignment horizontal="left" vertical="top" wrapText="1"/>
    </xf>
    <xf numFmtId="0" fontId="24" fillId="0" borderId="27" xfId="0" applyFont="1" applyBorder="1" applyAlignment="1">
      <alignment horizontal="left" vertical="top" wrapText="1"/>
    </xf>
    <xf numFmtId="0" fontId="24" fillId="0" borderId="28" xfId="0" applyFont="1" applyBorder="1" applyAlignment="1">
      <alignment horizontal="left" vertical="top" wrapText="1"/>
    </xf>
    <xf numFmtId="0" fontId="24" fillId="0" borderId="24" xfId="0" applyFont="1" applyBorder="1" applyAlignment="1">
      <alignment horizontal="justify" vertical="justify" wrapText="1"/>
    </xf>
    <xf numFmtId="0" fontId="24" fillId="0" borderId="24" xfId="0" applyFont="1" applyBorder="1" applyAlignment="1">
      <alignment horizontal="justify" vertical="justify"/>
    </xf>
    <xf numFmtId="0" fontId="24" fillId="0" borderId="25" xfId="0" applyFont="1" applyBorder="1" applyAlignment="1">
      <alignment horizontal="justify" vertical="justify"/>
    </xf>
    <xf numFmtId="0" fontId="24" fillId="0" borderId="27" xfId="0" applyFont="1" applyBorder="1" applyAlignment="1">
      <alignment horizontal="justify" vertical="justify"/>
    </xf>
    <xf numFmtId="0" fontId="24" fillId="0" borderId="28" xfId="0" applyFont="1" applyBorder="1" applyAlignment="1">
      <alignment horizontal="justify" vertical="justify"/>
    </xf>
    <xf numFmtId="0" fontId="24" fillId="0" borderId="24" xfId="0" applyFont="1" applyBorder="1" applyAlignment="1">
      <alignment horizontal="justify" vertical="top" wrapText="1"/>
    </xf>
    <xf numFmtId="0" fontId="24" fillId="0" borderId="24" xfId="0" applyFont="1" applyBorder="1" applyAlignment="1">
      <alignment horizontal="justify" vertical="top"/>
    </xf>
    <xf numFmtId="0" fontId="24" fillId="0" borderId="25" xfId="0" applyFont="1" applyBorder="1" applyAlignment="1">
      <alignment horizontal="justify" vertical="top"/>
    </xf>
    <xf numFmtId="0" fontId="24" fillId="0" borderId="27" xfId="0" applyFont="1" applyBorder="1" applyAlignment="1">
      <alignment horizontal="justify" vertical="top"/>
    </xf>
    <xf numFmtId="0" fontId="24" fillId="0" borderId="28" xfId="0" applyFont="1" applyBorder="1" applyAlignment="1">
      <alignment horizontal="justify" vertical="top"/>
    </xf>
    <xf numFmtId="0" fontId="29" fillId="0" borderId="0" xfId="0" applyFont="1" applyAlignment="1">
      <alignment horizontal="center" vertical="center" wrapText="1"/>
    </xf>
    <xf numFmtId="0" fontId="21" fillId="0" borderId="30" xfId="0" applyFont="1" applyBorder="1" applyAlignment="1">
      <alignment horizontal="center" vertical="center"/>
    </xf>
    <xf numFmtId="0" fontId="21" fillId="0" borderId="31" xfId="0" applyFont="1" applyBorder="1" applyAlignment="1">
      <alignment horizontal="center" vertical="center"/>
    </xf>
    <xf numFmtId="0" fontId="24" fillId="0" borderId="11" xfId="0" applyFont="1" applyBorder="1" applyAlignment="1">
      <alignment horizontal="left" vertical="top" wrapText="1"/>
    </xf>
    <xf numFmtId="0" fontId="24" fillId="0" borderId="4" xfId="0" applyFont="1" applyBorder="1" applyAlignment="1">
      <alignment horizontal="left" vertical="top" wrapText="1"/>
    </xf>
    <xf numFmtId="0" fontId="24" fillId="0" borderId="8" xfId="0" applyFont="1" applyBorder="1" applyAlignment="1">
      <alignment horizontal="left" vertical="top" wrapText="1"/>
    </xf>
    <xf numFmtId="0" fontId="24" fillId="0" borderId="9" xfId="0" applyFont="1" applyBorder="1" applyAlignment="1">
      <alignment horizontal="left" vertical="top" wrapText="1"/>
    </xf>
    <xf numFmtId="0" fontId="24" fillId="0" borderId="6" xfId="0" applyFont="1" applyBorder="1" applyAlignment="1">
      <alignment horizontal="left" vertical="top" wrapText="1"/>
    </xf>
    <xf numFmtId="0" fontId="24" fillId="0" borderId="34" xfId="0" applyFont="1" applyBorder="1" applyAlignment="1">
      <alignment horizontal="left" vertical="top" wrapText="1"/>
    </xf>
    <xf numFmtId="0" fontId="24" fillId="0" borderId="35" xfId="0" applyFont="1" applyBorder="1" applyAlignment="1">
      <alignment horizontal="left" vertical="top" wrapText="1"/>
    </xf>
    <xf numFmtId="0" fontId="24" fillId="0" borderId="36" xfId="0" applyFont="1" applyBorder="1" applyAlignment="1">
      <alignment horizontal="left" vertical="top" wrapText="1"/>
    </xf>
    <xf numFmtId="0" fontId="25" fillId="0" borderId="10" xfId="0" applyFont="1" applyBorder="1" applyAlignment="1">
      <alignment horizontal="left" vertical="top" wrapText="1"/>
    </xf>
    <xf numFmtId="0" fontId="25" fillId="0" borderId="11" xfId="0" applyFont="1" applyBorder="1" applyAlignment="1">
      <alignment horizontal="left" vertical="top" wrapText="1"/>
    </xf>
    <xf numFmtId="0" fontId="25" fillId="0" borderId="4" xfId="0" applyFont="1" applyBorder="1" applyAlignment="1">
      <alignment horizontal="left" vertical="top" wrapText="1"/>
    </xf>
    <xf numFmtId="0" fontId="25" fillId="0" borderId="8" xfId="0" applyFont="1" applyBorder="1" applyAlignment="1">
      <alignment horizontal="left" vertical="top" wrapText="1"/>
    </xf>
    <xf numFmtId="0" fontId="25" fillId="0" borderId="9" xfId="0" applyFont="1" applyBorder="1" applyAlignment="1">
      <alignment horizontal="left" vertical="top" wrapText="1"/>
    </xf>
    <xf numFmtId="0" fontId="25" fillId="0" borderId="6" xfId="0" applyFont="1" applyBorder="1" applyAlignment="1">
      <alignment horizontal="left" vertical="top" wrapText="1"/>
    </xf>
    <xf numFmtId="0" fontId="27" fillId="0" borderId="0" xfId="0" applyFont="1" applyAlignment="1">
      <alignment horizontal="center" vertical="center"/>
    </xf>
    <xf numFmtId="0" fontId="51" fillId="0" borderId="52" xfId="0" applyFont="1" applyBorder="1" applyAlignment="1" applyProtection="1">
      <alignment horizontal="center" vertical="center" wrapText="1"/>
      <protection hidden="1"/>
    </xf>
    <xf numFmtId="0" fontId="51" fillId="0" borderId="43" xfId="0" applyFont="1" applyBorder="1" applyAlignment="1" applyProtection="1">
      <alignment horizontal="center" vertical="center" wrapText="1"/>
      <protection hidden="1"/>
    </xf>
    <xf numFmtId="0" fontId="51" fillId="0" borderId="22" xfId="0" applyFont="1" applyBorder="1" applyAlignment="1" applyProtection="1">
      <alignment horizontal="center" vertical="center" wrapText="1"/>
      <protection hidden="1"/>
    </xf>
    <xf numFmtId="0" fontId="50" fillId="0" borderId="2" xfId="2" applyFont="1" applyFill="1" applyBorder="1" applyAlignment="1" applyProtection="1">
      <alignment horizontal="center" vertical="center" wrapText="1"/>
      <protection hidden="1"/>
    </xf>
    <xf numFmtId="0" fontId="51" fillId="10" borderId="52" xfId="0" applyFont="1" applyFill="1" applyBorder="1" applyAlignment="1" applyProtection="1">
      <alignment horizontal="center" vertical="center" wrapText="1"/>
      <protection hidden="1"/>
    </xf>
    <xf numFmtId="0" fontId="51" fillId="10" borderId="43" xfId="0" applyFont="1" applyFill="1" applyBorder="1" applyAlignment="1" applyProtection="1">
      <alignment horizontal="center" vertical="center" wrapText="1"/>
      <protection hidden="1"/>
    </xf>
    <xf numFmtId="0" fontId="51" fillId="10" borderId="22" xfId="0" applyFont="1" applyFill="1" applyBorder="1" applyAlignment="1" applyProtection="1">
      <alignment horizontal="center" vertical="center" wrapText="1"/>
      <protection hidden="1"/>
    </xf>
    <xf numFmtId="0" fontId="50" fillId="0" borderId="45" xfId="2" applyFont="1" applyFill="1" applyBorder="1" applyAlignment="1" applyProtection="1">
      <alignment horizontal="center" vertical="center" wrapText="1"/>
      <protection hidden="1"/>
    </xf>
    <xf numFmtId="0" fontId="52" fillId="0" borderId="2" xfId="0" applyFont="1" applyBorder="1" applyAlignment="1" applyProtection="1">
      <alignment horizontal="center" vertical="center" wrapText="1"/>
      <protection hidden="1"/>
    </xf>
    <xf numFmtId="9" fontId="50" fillId="0" borderId="2" xfId="2" applyNumberFormat="1" applyFont="1" applyFill="1" applyBorder="1" applyAlignment="1" applyProtection="1">
      <alignment horizontal="center" vertical="center" wrapText="1"/>
      <protection hidden="1"/>
    </xf>
    <xf numFmtId="9" fontId="50" fillId="0" borderId="2" xfId="1" applyFont="1" applyFill="1" applyBorder="1" applyAlignment="1" applyProtection="1">
      <alignment horizontal="center" vertical="center" wrapText="1"/>
      <protection hidden="1"/>
    </xf>
    <xf numFmtId="0" fontId="29" fillId="0" borderId="2" xfId="0" applyFont="1" applyBorder="1" applyAlignment="1" applyProtection="1">
      <alignment horizontal="center" vertical="center"/>
      <protection hidden="1"/>
    </xf>
    <xf numFmtId="0" fontId="44" fillId="7" borderId="37" xfId="0" applyFont="1" applyFill="1" applyBorder="1" applyAlignment="1" applyProtection="1">
      <alignment horizontal="center" vertical="center" wrapText="1"/>
      <protection hidden="1"/>
    </xf>
    <xf numFmtId="0" fontId="44" fillId="7" borderId="0" xfId="0" applyFont="1" applyFill="1" applyAlignment="1" applyProtection="1">
      <alignment horizontal="center" vertical="center" wrapText="1"/>
      <protection hidden="1"/>
    </xf>
    <xf numFmtId="0" fontId="44" fillId="7" borderId="51" xfId="0" applyFont="1" applyFill="1" applyBorder="1" applyAlignment="1" applyProtection="1">
      <alignment horizontal="center" vertical="center" wrapText="1"/>
      <protection hidden="1"/>
    </xf>
    <xf numFmtId="0" fontId="44" fillId="7" borderId="49" xfId="0" applyFont="1" applyFill="1" applyBorder="1" applyAlignment="1" applyProtection="1">
      <alignment horizontal="center" vertical="center" wrapText="1"/>
      <protection hidden="1"/>
    </xf>
    <xf numFmtId="0" fontId="44" fillId="8" borderId="45" xfId="0" applyFont="1" applyFill="1" applyBorder="1" applyAlignment="1" applyProtection="1">
      <alignment horizontal="center" vertical="center" wrapText="1"/>
      <protection hidden="1"/>
    </xf>
    <xf numFmtId="0" fontId="44" fillId="8" borderId="50" xfId="0" applyFont="1" applyFill="1" applyBorder="1" applyAlignment="1" applyProtection="1">
      <alignment horizontal="center" vertical="center" wrapText="1"/>
      <protection hidden="1"/>
    </xf>
    <xf numFmtId="0" fontId="44" fillId="8" borderId="46" xfId="0" applyFont="1" applyFill="1" applyBorder="1" applyAlignment="1" applyProtection="1">
      <alignment horizontal="center" vertical="center" wrapText="1"/>
      <protection hidden="1"/>
    </xf>
    <xf numFmtId="0" fontId="44" fillId="7" borderId="44" xfId="0" applyFont="1" applyFill="1" applyBorder="1" applyAlignment="1" applyProtection="1">
      <alignment horizontal="center" vertical="center" wrapText="1"/>
      <protection hidden="1"/>
    </xf>
    <xf numFmtId="0" fontId="44" fillId="7" borderId="48" xfId="0" applyFont="1" applyFill="1" applyBorder="1" applyAlignment="1" applyProtection="1">
      <alignment horizontal="center" vertical="center" wrapText="1"/>
      <protection hidden="1"/>
    </xf>
    <xf numFmtId="0" fontId="44" fillId="7" borderId="47" xfId="0" applyFont="1" applyFill="1" applyBorder="1" applyAlignment="1" applyProtection="1">
      <alignment horizontal="center" vertical="center" wrapText="1"/>
      <protection hidden="1"/>
    </xf>
    <xf numFmtId="0" fontId="44" fillId="7" borderId="2" xfId="0" applyFont="1" applyFill="1" applyBorder="1" applyAlignment="1" applyProtection="1">
      <alignment horizontal="center" vertical="center" wrapText="1"/>
      <protection hidden="1"/>
    </xf>
    <xf numFmtId="0" fontId="44" fillId="0" borderId="52" xfId="0" applyFont="1" applyBorder="1" applyAlignment="1" applyProtection="1">
      <alignment horizontal="center" vertical="center" wrapText="1"/>
      <protection hidden="1"/>
    </xf>
    <xf numFmtId="0" fontId="44" fillId="0" borderId="22" xfId="0" applyFont="1" applyBorder="1" applyAlignment="1" applyProtection="1">
      <alignment horizontal="center" vertical="center" wrapText="1"/>
      <protection hidden="1"/>
    </xf>
    <xf numFmtId="0" fontId="44" fillId="0" borderId="52" xfId="0" applyFont="1" applyBorder="1" applyAlignment="1" applyProtection="1">
      <alignment horizontal="center" vertical="center"/>
      <protection hidden="1"/>
    </xf>
    <xf numFmtId="0" fontId="44" fillId="0" borderId="22" xfId="0" applyFont="1" applyBorder="1" applyAlignment="1" applyProtection="1">
      <alignment horizontal="center" vertical="center"/>
      <protection hidden="1"/>
    </xf>
    <xf numFmtId="0" fontId="44" fillId="8" borderId="52" xfId="0" applyFont="1" applyFill="1" applyBorder="1" applyAlignment="1" applyProtection="1">
      <alignment horizontal="center" vertical="center" wrapText="1"/>
      <protection hidden="1"/>
    </xf>
    <xf numFmtId="0" fontId="44" fillId="8" borderId="22" xfId="0" applyFont="1" applyFill="1" applyBorder="1" applyAlignment="1" applyProtection="1">
      <alignment horizontal="center" vertical="center" wrapText="1"/>
      <protection hidden="1"/>
    </xf>
    <xf numFmtId="0" fontId="44" fillId="0" borderId="48" xfId="0" applyFont="1" applyBorder="1" applyAlignment="1" applyProtection="1">
      <alignment horizontal="center" vertical="center"/>
      <protection hidden="1"/>
    </xf>
    <xf numFmtId="0" fontId="50" fillId="0" borderId="48" xfId="0" applyFont="1" applyBorder="1" applyAlignment="1" applyProtection="1">
      <alignment horizontal="right" vertical="top" wrapText="1"/>
      <protection hidden="1"/>
    </xf>
    <xf numFmtId="0" fontId="46" fillId="0" borderId="49" xfId="0" applyFont="1" applyBorder="1" applyAlignment="1" applyProtection="1">
      <alignment horizontal="left" vertical="center" wrapText="1"/>
      <protection hidden="1"/>
    </xf>
    <xf numFmtId="0" fontId="47" fillId="0" borderId="49" xfId="0" applyFont="1" applyBorder="1" applyAlignment="1" applyProtection="1">
      <alignment horizontal="center" vertical="center" wrapText="1"/>
      <protection hidden="1"/>
    </xf>
    <xf numFmtId="0" fontId="53" fillId="0" borderId="45" xfId="0" applyFont="1" applyBorder="1" applyAlignment="1" applyProtection="1">
      <alignment horizontal="center" vertical="center"/>
      <protection hidden="1"/>
    </xf>
    <xf numFmtId="0" fontId="53" fillId="0" borderId="46" xfId="0" applyFont="1" applyBorder="1" applyAlignment="1" applyProtection="1">
      <alignment horizontal="center" vertical="center"/>
      <protection hidden="1"/>
    </xf>
    <xf numFmtId="0" fontId="34" fillId="0" borderId="45" xfId="0" applyFont="1" applyBorder="1" applyAlignment="1" applyProtection="1">
      <alignment horizontal="center" vertical="center"/>
      <protection hidden="1"/>
    </xf>
    <xf numFmtId="0" fontId="34" fillId="0" borderId="50" xfId="0" applyFont="1" applyBorder="1" applyAlignment="1" applyProtection="1">
      <alignment horizontal="center" vertical="center"/>
      <protection hidden="1"/>
    </xf>
    <xf numFmtId="0" fontId="34" fillId="0" borderId="46" xfId="0" applyFont="1" applyBorder="1" applyAlignment="1" applyProtection="1">
      <alignment horizontal="center" vertical="center"/>
      <protection hidden="1"/>
    </xf>
    <xf numFmtId="0" fontId="54" fillId="0" borderId="45" xfId="0" applyFont="1" applyBorder="1" applyAlignment="1" applyProtection="1">
      <alignment horizontal="center" vertical="center"/>
      <protection hidden="1"/>
    </xf>
    <xf numFmtId="0" fontId="54" fillId="0" borderId="50" xfId="0" applyFont="1" applyBorder="1" applyAlignment="1" applyProtection="1">
      <alignment horizontal="center" vertical="center"/>
      <protection hidden="1"/>
    </xf>
    <xf numFmtId="0" fontId="54" fillId="0" borderId="46" xfId="0" applyFont="1" applyBorder="1" applyAlignment="1" applyProtection="1">
      <alignment horizontal="center" vertical="center"/>
      <protection hidden="1"/>
    </xf>
    <xf numFmtId="0" fontId="53" fillId="0" borderId="44" xfId="0" applyFont="1" applyBorder="1" applyAlignment="1" applyProtection="1">
      <alignment horizontal="center" vertical="center"/>
      <protection hidden="1"/>
    </xf>
    <xf numFmtId="0" fontId="53" fillId="0" borderId="47" xfId="0" applyFont="1" applyBorder="1" applyAlignment="1" applyProtection="1">
      <alignment horizontal="center" vertical="center"/>
      <protection hidden="1"/>
    </xf>
    <xf numFmtId="0" fontId="55" fillId="0" borderId="45" xfId="0" applyFont="1" applyBorder="1" applyAlignment="1" applyProtection="1">
      <alignment horizontal="center" vertical="center"/>
      <protection hidden="1"/>
    </xf>
    <xf numFmtId="0" fontId="55" fillId="0" borderId="46" xfId="0" applyFont="1" applyBorder="1" applyAlignment="1" applyProtection="1">
      <alignment horizontal="center" vertical="center"/>
      <protection hidden="1"/>
    </xf>
    <xf numFmtId="0" fontId="7" fillId="0" borderId="2" xfId="0" applyFont="1" applyBorder="1" applyAlignment="1" applyProtection="1">
      <alignment horizontal="center"/>
    </xf>
    <xf numFmtId="0" fontId="37" fillId="0" borderId="2" xfId="0" applyFont="1" applyBorder="1" applyAlignment="1" applyProtection="1">
      <alignment horizontal="center" vertical="center"/>
    </xf>
    <xf numFmtId="0" fontId="38" fillId="0" borderId="2" xfId="0" applyFont="1" applyBorder="1" applyAlignment="1" applyProtection="1">
      <alignment horizontal="center" vertical="center"/>
    </xf>
    <xf numFmtId="0" fontId="38" fillId="0" borderId="2" xfId="0" applyFont="1" applyBorder="1" applyAlignment="1" applyProtection="1">
      <alignment horizontal="center" vertical="center"/>
    </xf>
    <xf numFmtId="0" fontId="7" fillId="0" borderId="0" xfId="0" applyFont="1" applyProtection="1"/>
    <xf numFmtId="0" fontId="8" fillId="0" borderId="0" xfId="0" applyFont="1" applyAlignment="1" applyProtection="1">
      <alignment horizontal="right" vertical="top" wrapText="1"/>
    </xf>
    <xf numFmtId="0" fontId="8" fillId="0" borderId="0" xfId="0" applyFont="1" applyAlignment="1" applyProtection="1">
      <alignment horizontal="left" vertical="top" wrapText="1"/>
    </xf>
    <xf numFmtId="0" fontId="35" fillId="0" borderId="0" xfId="0" applyFont="1" applyAlignment="1" applyProtection="1">
      <alignment horizontal="right" vertical="top"/>
    </xf>
    <xf numFmtId="0" fontId="9" fillId="0" borderId="0" xfId="0" applyFont="1" applyProtection="1"/>
    <xf numFmtId="0" fontId="7" fillId="0" borderId="0" xfId="0" applyFont="1" applyAlignment="1" applyProtection="1">
      <alignment horizontal="left" vertical="top"/>
    </xf>
    <xf numFmtId="0" fontId="36" fillId="5" borderId="38" xfId="0" applyFont="1" applyFill="1" applyBorder="1" applyAlignment="1" applyProtection="1">
      <alignment horizontal="center" vertical="center" wrapText="1"/>
    </xf>
    <xf numFmtId="0" fontId="36" fillId="5" borderId="39" xfId="0" applyFont="1" applyFill="1" applyBorder="1" applyAlignment="1" applyProtection="1">
      <alignment horizontal="center" vertical="center" wrapText="1"/>
    </xf>
    <xf numFmtId="0" fontId="36" fillId="5" borderId="40" xfId="0" applyFont="1" applyFill="1" applyBorder="1" applyAlignment="1" applyProtection="1">
      <alignment horizontal="center" vertical="center" wrapText="1"/>
    </xf>
    <xf numFmtId="0" fontId="36" fillId="4" borderId="10" xfId="0" applyFont="1" applyFill="1" applyBorder="1" applyAlignment="1" applyProtection="1">
      <alignment horizontal="center" vertical="center" wrapText="1"/>
    </xf>
    <xf numFmtId="0" fontId="36" fillId="4" borderId="11" xfId="0" applyFont="1" applyFill="1" applyBorder="1" applyAlignment="1" applyProtection="1">
      <alignment horizontal="center" vertical="center" wrapText="1"/>
    </xf>
    <xf numFmtId="0" fontId="36" fillId="4" borderId="4" xfId="0" applyFont="1" applyFill="1" applyBorder="1" applyAlignment="1" applyProtection="1">
      <alignment horizontal="center" vertical="center" wrapText="1"/>
    </xf>
    <xf numFmtId="0" fontId="39" fillId="5" borderId="38" xfId="0" applyFont="1" applyFill="1" applyBorder="1" applyAlignment="1" applyProtection="1">
      <alignment horizontal="center" vertical="center" wrapText="1"/>
    </xf>
    <xf numFmtId="0" fontId="39" fillId="5" borderId="39" xfId="0" applyFont="1" applyFill="1" applyBorder="1" applyAlignment="1" applyProtection="1">
      <alignment horizontal="center" vertical="center" wrapText="1"/>
    </xf>
    <xf numFmtId="0" fontId="39" fillId="5" borderId="40" xfId="0" applyFont="1" applyFill="1" applyBorder="1" applyAlignment="1" applyProtection="1">
      <alignment horizontal="center" vertical="center" wrapText="1"/>
    </xf>
    <xf numFmtId="0" fontId="36" fillId="4" borderId="7" xfId="0" applyFont="1" applyFill="1" applyBorder="1" applyAlignment="1" applyProtection="1">
      <alignment horizontal="center" vertical="center" wrapText="1"/>
    </xf>
    <xf numFmtId="0" fontId="36" fillId="4" borderId="0" xfId="0" applyFont="1" applyFill="1" applyAlignment="1" applyProtection="1">
      <alignment horizontal="center" vertical="center" wrapText="1"/>
    </xf>
    <xf numFmtId="0" fontId="36" fillId="4" borderId="5" xfId="0" applyFont="1" applyFill="1" applyBorder="1" applyAlignment="1" applyProtection="1">
      <alignment horizontal="center" vertical="center" wrapText="1"/>
    </xf>
    <xf numFmtId="0" fontId="48" fillId="9" borderId="52" xfId="0" applyFont="1" applyFill="1" applyBorder="1" applyAlignment="1" applyProtection="1">
      <alignment horizontal="center" vertical="center" textRotation="90" wrapText="1"/>
    </xf>
    <xf numFmtId="0" fontId="41" fillId="6" borderId="32" xfId="0" applyFont="1" applyFill="1" applyBorder="1" applyAlignment="1" applyProtection="1">
      <alignment horizontal="center" vertical="center" wrapText="1"/>
    </xf>
    <xf numFmtId="0" fontId="41" fillId="6" borderId="32" xfId="0" applyFont="1" applyFill="1" applyBorder="1" applyAlignment="1" applyProtection="1">
      <alignment horizontal="center" vertical="center" wrapText="1"/>
    </xf>
    <xf numFmtId="0" fontId="36" fillId="4" borderId="8" xfId="0" applyFont="1" applyFill="1" applyBorder="1" applyAlignment="1" applyProtection="1">
      <alignment horizontal="center" vertical="center" wrapText="1"/>
    </xf>
    <xf numFmtId="0" fontId="36" fillId="4" borderId="9" xfId="0" applyFont="1" applyFill="1" applyBorder="1" applyAlignment="1" applyProtection="1">
      <alignment horizontal="center" vertical="center" wrapText="1"/>
    </xf>
    <xf numFmtId="0" fontId="36" fillId="4" borderId="6" xfId="0" applyFont="1" applyFill="1" applyBorder="1" applyAlignment="1" applyProtection="1">
      <alignment horizontal="center" vertical="center" wrapText="1"/>
    </xf>
    <xf numFmtId="0" fontId="48" fillId="9" borderId="22" xfId="0" applyFont="1" applyFill="1" applyBorder="1" applyAlignment="1" applyProtection="1">
      <alignment horizontal="center" vertical="center" textRotation="90" wrapText="1"/>
    </xf>
    <xf numFmtId="0" fontId="48" fillId="9" borderId="2" xfId="0" applyFont="1" applyFill="1" applyBorder="1" applyAlignment="1" applyProtection="1">
      <alignment horizontal="center" vertical="center" textRotation="90" wrapText="1"/>
    </xf>
    <xf numFmtId="0" fontId="41" fillId="6" borderId="33" xfId="0" applyFont="1" applyFill="1" applyBorder="1" applyAlignment="1" applyProtection="1">
      <alignment horizontal="center" vertical="center" wrapText="1"/>
    </xf>
    <xf numFmtId="0" fontId="41" fillId="6" borderId="33" xfId="0" applyFont="1" applyFill="1" applyBorder="1" applyAlignment="1" applyProtection="1">
      <alignment horizontal="center" vertical="center" wrapText="1"/>
    </xf>
    <xf numFmtId="0" fontId="36" fillId="5" borderId="32" xfId="0" applyFont="1" applyFill="1" applyBorder="1" applyAlignment="1" applyProtection="1">
      <alignment horizontal="center" vertical="center" wrapText="1"/>
    </xf>
    <xf numFmtId="0" fontId="18" fillId="0" borderId="2" xfId="0" applyFont="1" applyBorder="1" applyAlignment="1" applyProtection="1">
      <alignment horizontal="center" vertical="center" textRotation="90" wrapText="1"/>
    </xf>
    <xf numFmtId="0" fontId="42" fillId="0" borderId="23" xfId="0" applyFont="1" applyBorder="1" applyAlignment="1" applyProtection="1">
      <alignment horizontal="center" vertical="center" wrapText="1"/>
    </xf>
    <xf numFmtId="0" fontId="42" fillId="0" borderId="24" xfId="0" applyFont="1" applyBorder="1" applyAlignment="1" applyProtection="1">
      <alignment horizontal="center" vertical="center" wrapText="1"/>
    </xf>
    <xf numFmtId="0" fontId="40" fillId="0" borderId="22" xfId="0" applyFont="1" applyBorder="1" applyAlignment="1" applyProtection="1">
      <alignment horizontal="center" vertical="center" wrapText="1"/>
    </xf>
    <xf numFmtId="1" fontId="40" fillId="0" borderId="53" xfId="0" applyNumberFormat="1" applyFont="1" applyBorder="1" applyAlignment="1" applyProtection="1">
      <alignment horizontal="center" vertical="center" wrapText="1"/>
    </xf>
    <xf numFmtId="1" fontId="59" fillId="0" borderId="53" xfId="0" applyNumberFormat="1" applyFont="1" applyBorder="1" applyAlignment="1" applyProtection="1">
      <alignment horizontal="center" vertical="center" wrapText="1"/>
    </xf>
    <xf numFmtId="0" fontId="56" fillId="0" borderId="53" xfId="0" applyFont="1" applyBorder="1" applyAlignment="1" applyProtection="1">
      <alignment horizontal="center" vertical="center" wrapText="1"/>
    </xf>
    <xf numFmtId="0" fontId="1" fillId="0" borderId="53" xfId="0" applyFont="1" applyBorder="1" applyAlignment="1" applyProtection="1">
      <alignment horizontal="center" vertical="center" wrapText="1"/>
    </xf>
    <xf numFmtId="0" fontId="40" fillId="0" borderId="53" xfId="0" applyFont="1" applyBorder="1" applyAlignment="1" applyProtection="1">
      <alignment horizontal="center" vertical="center" wrapText="1"/>
    </xf>
    <xf numFmtId="0" fontId="56" fillId="0" borderId="22" xfId="0" applyFont="1" applyBorder="1" applyAlignment="1" applyProtection="1">
      <alignment horizontal="center" vertical="center" wrapText="1"/>
    </xf>
    <xf numFmtId="0" fontId="56" fillId="0" borderId="1" xfId="0" applyFont="1" applyBorder="1" applyAlignment="1" applyProtection="1">
      <alignment horizontal="center" vertical="center" wrapText="1"/>
    </xf>
    <xf numFmtId="0" fontId="42" fillId="0" borderId="57" xfId="0" applyFont="1" applyBorder="1" applyAlignment="1" applyProtection="1">
      <alignment horizontal="center" vertical="center" wrapText="1"/>
    </xf>
    <xf numFmtId="0" fontId="42" fillId="0" borderId="2" xfId="0" applyFont="1" applyBorder="1" applyAlignment="1" applyProtection="1">
      <alignment horizontal="center" vertical="center" wrapText="1"/>
    </xf>
    <xf numFmtId="0" fontId="11" fillId="0" borderId="58" xfId="0" applyFont="1" applyBorder="1" applyAlignment="1" applyProtection="1">
      <alignment horizontal="left" vertical="top" wrapText="1"/>
    </xf>
    <xf numFmtId="0" fontId="42" fillId="0" borderId="54"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1" fontId="40" fillId="0" borderId="43" xfId="0" applyNumberFormat="1" applyFont="1" applyBorder="1" applyAlignment="1" applyProtection="1">
      <alignment horizontal="center" vertical="center" wrapText="1"/>
    </xf>
    <xf numFmtId="1" fontId="59" fillId="0" borderId="43" xfId="0" applyNumberFormat="1" applyFont="1" applyBorder="1" applyAlignment="1" applyProtection="1">
      <alignment horizontal="center" vertical="center" wrapText="1"/>
    </xf>
    <xf numFmtId="0" fontId="56" fillId="0" borderId="43" xfId="0" applyFont="1" applyBorder="1" applyAlignment="1" applyProtection="1">
      <alignment horizontal="center" vertical="center" wrapText="1"/>
    </xf>
    <xf numFmtId="0" fontId="1" fillId="0" borderId="43" xfId="0" applyFont="1" applyBorder="1" applyAlignment="1" applyProtection="1">
      <alignment horizontal="center" vertical="center" wrapText="1"/>
    </xf>
    <xf numFmtId="0" fontId="40" fillId="0" borderId="43" xfId="0" applyFont="1" applyBorder="1" applyAlignment="1" applyProtection="1">
      <alignment horizontal="center" vertical="center" wrapText="1"/>
    </xf>
    <xf numFmtId="1" fontId="40" fillId="0" borderId="22" xfId="0" applyNumberFormat="1" applyFont="1" applyBorder="1" applyAlignment="1" applyProtection="1">
      <alignment vertical="center" wrapText="1"/>
    </xf>
    <xf numFmtId="0" fontId="42" fillId="0" borderId="55" xfId="0" applyFont="1" applyBorder="1" applyAlignment="1" applyProtection="1">
      <alignment horizontal="center" vertical="center" wrapText="1"/>
    </xf>
    <xf numFmtId="0" fontId="42" fillId="0" borderId="56" xfId="0" applyFont="1" applyBorder="1" applyAlignment="1" applyProtection="1">
      <alignment horizontal="center" vertical="center" wrapText="1"/>
    </xf>
    <xf numFmtId="1" fontId="40" fillId="0" borderId="56" xfId="0" applyNumberFormat="1" applyFont="1" applyBorder="1" applyAlignment="1" applyProtection="1">
      <alignment vertical="center" wrapText="1"/>
    </xf>
    <xf numFmtId="1" fontId="40" fillId="0" borderId="56" xfId="0" applyNumberFormat="1" applyFont="1" applyBorder="1" applyAlignment="1" applyProtection="1">
      <alignment horizontal="center" vertical="center" wrapText="1"/>
    </xf>
    <xf numFmtId="1" fontId="59" fillId="0" borderId="56" xfId="0" applyNumberFormat="1" applyFont="1" applyBorder="1" applyAlignment="1" applyProtection="1">
      <alignment horizontal="center" vertical="center" wrapText="1"/>
    </xf>
    <xf numFmtId="0" fontId="56" fillId="0" borderId="59" xfId="0" applyFont="1" applyBorder="1" applyAlignment="1" applyProtection="1">
      <alignment horizontal="center" vertical="center" wrapText="1"/>
    </xf>
    <xf numFmtId="0" fontId="1" fillId="0" borderId="59" xfId="0" applyFont="1" applyBorder="1" applyAlignment="1" applyProtection="1">
      <alignment horizontal="center" vertical="center" wrapText="1"/>
    </xf>
    <xf numFmtId="0" fontId="40" fillId="0" borderId="59" xfId="0" applyFont="1" applyBorder="1" applyAlignment="1" applyProtection="1">
      <alignment horizontal="center" vertical="center" wrapText="1"/>
    </xf>
    <xf numFmtId="1" fontId="40" fillId="0" borderId="24" xfId="0" applyNumberFormat="1" applyFont="1" applyBorder="1" applyAlignment="1" applyProtection="1">
      <alignment horizontal="center" vertical="center" wrapText="1"/>
    </xf>
    <xf numFmtId="0" fontId="7" fillId="0" borderId="0" xfId="0" applyFont="1" applyAlignment="1" applyProtection="1">
      <alignment vertical="center"/>
    </xf>
    <xf numFmtId="0" fontId="10" fillId="2" borderId="10" xfId="0" applyFont="1" applyFill="1" applyBorder="1" applyAlignment="1" applyProtection="1">
      <alignment horizontal="center" vertical="center" wrapText="1"/>
    </xf>
    <xf numFmtId="0" fontId="10" fillId="2" borderId="11" xfId="0" applyFont="1" applyFill="1" applyBorder="1" applyAlignment="1" applyProtection="1">
      <alignment horizontal="center" vertical="center" wrapText="1"/>
    </xf>
    <xf numFmtId="1" fontId="1" fillId="2" borderId="11" xfId="0" applyNumberFormat="1" applyFont="1" applyFill="1" applyBorder="1" applyAlignment="1" applyProtection="1">
      <alignment vertical="center" wrapText="1"/>
    </xf>
    <xf numFmtId="1" fontId="1" fillId="2" borderId="11" xfId="0" applyNumberFormat="1" applyFont="1" applyFill="1" applyBorder="1" applyAlignment="1" applyProtection="1">
      <alignment vertical="top" wrapText="1"/>
    </xf>
    <xf numFmtId="0" fontId="7" fillId="2" borderId="11" xfId="0" applyFont="1" applyFill="1" applyBorder="1" applyAlignment="1" applyProtection="1">
      <alignment vertical="top"/>
    </xf>
    <xf numFmtId="0" fontId="10" fillId="2" borderId="11" xfId="0" applyFont="1" applyFill="1" applyBorder="1" applyAlignment="1" applyProtection="1">
      <alignment horizontal="left" vertical="top" wrapText="1"/>
    </xf>
    <xf numFmtId="0" fontId="10" fillId="2" borderId="4" xfId="0" applyFont="1" applyFill="1" applyBorder="1" applyAlignment="1" applyProtection="1">
      <alignment horizontal="center" vertical="center" wrapText="1"/>
    </xf>
    <xf numFmtId="0" fontId="12" fillId="0" borderId="10" xfId="0" applyFont="1" applyBorder="1" applyProtection="1"/>
    <xf numFmtId="0" fontId="10" fillId="2" borderId="11" xfId="0" applyFont="1" applyFill="1" applyBorder="1" applyAlignment="1" applyProtection="1">
      <alignment vertical="center" wrapText="1"/>
    </xf>
    <xf numFmtId="0" fontId="61" fillId="2" borderId="11" xfId="0" applyFont="1" applyFill="1" applyBorder="1" applyAlignment="1" applyProtection="1">
      <alignment horizontal="center" vertical="center" wrapText="1"/>
    </xf>
    <xf numFmtId="0" fontId="61" fillId="2" borderId="4" xfId="0" applyFont="1" applyFill="1" applyBorder="1" applyAlignment="1" applyProtection="1">
      <alignment vertical="center" wrapText="1"/>
    </xf>
    <xf numFmtId="0" fontId="15" fillId="2" borderId="7" xfId="0" applyFont="1" applyFill="1" applyBorder="1" applyAlignment="1" applyProtection="1">
      <alignment horizontal="center" vertical="center"/>
    </xf>
    <xf numFmtId="0" fontId="15" fillId="2" borderId="0" xfId="0" applyFont="1" applyFill="1" applyAlignment="1" applyProtection="1">
      <alignment horizontal="center" vertical="center"/>
    </xf>
    <xf numFmtId="0" fontId="11" fillId="2" borderId="0" xfId="0" applyFont="1" applyFill="1" applyProtection="1"/>
    <xf numFmtId="0" fontId="11" fillId="2" borderId="0" xfId="0" applyFont="1" applyFill="1" applyAlignment="1" applyProtection="1">
      <alignment horizontal="left" vertical="top"/>
    </xf>
    <xf numFmtId="0" fontId="11" fillId="2" borderId="5" xfId="0" applyFont="1" applyFill="1" applyBorder="1" applyAlignment="1" applyProtection="1">
      <alignment horizontal="left" vertical="top"/>
    </xf>
    <xf numFmtId="0" fontId="10" fillId="2" borderId="7" xfId="0" applyFont="1" applyFill="1" applyBorder="1" applyAlignment="1" applyProtection="1">
      <alignment vertical="center" wrapText="1"/>
    </xf>
    <xf numFmtId="0" fontId="10" fillId="2" borderId="0" xfId="0" applyFont="1" applyFill="1" applyAlignment="1" applyProtection="1">
      <alignment vertical="center" wrapText="1"/>
    </xf>
    <xf numFmtId="0" fontId="61" fillId="2" borderId="0" xfId="0" applyFont="1" applyFill="1" applyAlignment="1" applyProtection="1">
      <alignment horizontal="center" vertical="center" wrapText="1"/>
    </xf>
    <xf numFmtId="0" fontId="61" fillId="2" borderId="5" xfId="0" applyFont="1" applyFill="1" applyBorder="1" applyAlignment="1" applyProtection="1">
      <alignment vertical="center" wrapText="1"/>
    </xf>
    <xf numFmtId="0" fontId="62" fillId="2" borderId="0" xfId="0" applyFont="1" applyFill="1" applyAlignment="1" applyProtection="1">
      <alignment vertical="center"/>
    </xf>
    <xf numFmtId="0" fontId="15" fillId="2" borderId="15" xfId="0" applyFont="1" applyFill="1" applyBorder="1" applyAlignment="1" applyProtection="1">
      <alignment horizontal="center" vertical="center"/>
    </xf>
    <xf numFmtId="0" fontId="15" fillId="2" borderId="13" xfId="0" applyFont="1" applyFill="1" applyBorder="1" applyAlignment="1" applyProtection="1">
      <alignment horizontal="center" vertical="center"/>
    </xf>
    <xf numFmtId="0" fontId="15" fillId="2" borderId="14" xfId="0" applyFont="1" applyFill="1" applyBorder="1" applyAlignment="1" applyProtection="1">
      <alignment horizontal="center" vertical="center"/>
    </xf>
    <xf numFmtId="0" fontId="11" fillId="2" borderId="14" xfId="0" applyFont="1" applyFill="1" applyBorder="1" applyProtection="1"/>
    <xf numFmtId="0" fontId="11" fillId="2" borderId="14" xfId="0" applyFont="1" applyFill="1" applyBorder="1" applyAlignment="1" applyProtection="1">
      <alignment horizontal="left" vertical="top"/>
    </xf>
    <xf numFmtId="0" fontId="11" fillId="2" borderId="41" xfId="0" applyFont="1" applyFill="1" applyBorder="1" applyAlignment="1" applyProtection="1">
      <alignment horizontal="left" vertical="top"/>
    </xf>
    <xf numFmtId="0" fontId="15" fillId="2" borderId="16" xfId="0" applyFont="1" applyFill="1" applyBorder="1" applyAlignment="1" applyProtection="1">
      <alignment vertical="center"/>
    </xf>
    <xf numFmtId="0" fontId="15" fillId="2" borderId="12" xfId="0" applyFont="1" applyFill="1" applyBorder="1" applyAlignment="1" applyProtection="1">
      <alignment horizontal="center" vertical="center"/>
    </xf>
    <xf numFmtId="0" fontId="15" fillId="2" borderId="17" xfId="0" applyFont="1" applyFill="1" applyBorder="1" applyAlignment="1" applyProtection="1">
      <alignment horizontal="center" vertical="center"/>
    </xf>
    <xf numFmtId="0" fontId="15" fillId="2" borderId="16" xfId="0" applyFont="1" applyFill="1" applyBorder="1" applyAlignment="1" applyProtection="1">
      <alignment horizontal="center" vertical="center"/>
    </xf>
    <xf numFmtId="0" fontId="15" fillId="2" borderId="12" xfId="0" applyFont="1" applyFill="1" applyBorder="1" applyAlignment="1" applyProtection="1">
      <alignment horizontal="center" vertical="center"/>
    </xf>
    <xf numFmtId="0" fontId="15" fillId="2" borderId="17" xfId="0" applyFont="1" applyFill="1" applyBorder="1" applyAlignment="1" applyProtection="1">
      <alignment horizontal="center" vertical="center"/>
    </xf>
    <xf numFmtId="0" fontId="15" fillId="2" borderId="18" xfId="0" applyFont="1" applyFill="1" applyBorder="1" applyAlignment="1" applyProtection="1">
      <alignment horizontal="center" vertical="center"/>
    </xf>
    <xf numFmtId="0" fontId="15" fillId="2" borderId="3" xfId="0" applyFont="1" applyFill="1" applyBorder="1" applyAlignment="1" applyProtection="1">
      <alignment horizontal="center" vertical="center"/>
    </xf>
    <xf numFmtId="0" fontId="15" fillId="2" borderId="19" xfId="0" applyFont="1" applyFill="1" applyBorder="1" applyAlignment="1" applyProtection="1">
      <alignment horizontal="center" vertical="center"/>
    </xf>
    <xf numFmtId="0" fontId="15" fillId="2" borderId="18" xfId="0" applyFont="1" applyFill="1" applyBorder="1" applyAlignment="1" applyProtection="1">
      <alignment horizontal="center" vertical="center"/>
    </xf>
    <xf numFmtId="0" fontId="15" fillId="2" borderId="3" xfId="0" applyFont="1" applyFill="1" applyBorder="1" applyAlignment="1" applyProtection="1">
      <alignment horizontal="center" vertical="center"/>
    </xf>
    <xf numFmtId="0" fontId="15" fillId="2" borderId="19" xfId="0" applyFont="1" applyFill="1" applyBorder="1" applyAlignment="1" applyProtection="1">
      <alignment horizontal="center" vertical="center"/>
    </xf>
    <xf numFmtId="0" fontId="37" fillId="2" borderId="20" xfId="0" applyFont="1" applyFill="1" applyBorder="1" applyAlignment="1" applyProtection="1">
      <alignment horizontal="center" vertical="center"/>
    </xf>
    <xf numFmtId="0" fontId="37" fillId="2" borderId="21" xfId="0" applyFont="1" applyFill="1" applyBorder="1" applyAlignment="1" applyProtection="1">
      <alignment horizontal="center" vertical="center"/>
    </xf>
    <xf numFmtId="0" fontId="37" fillId="2" borderId="42" xfId="0" applyFont="1" applyFill="1" applyBorder="1" applyAlignment="1" applyProtection="1">
      <alignment horizontal="center" vertical="center"/>
    </xf>
    <xf numFmtId="0" fontId="37" fillId="2" borderId="8" xfId="0" applyFont="1" applyFill="1" applyBorder="1" applyAlignment="1" applyProtection="1">
      <alignment horizontal="center" vertical="center" wrapText="1"/>
    </xf>
    <xf numFmtId="0" fontId="37" fillId="2" borderId="9" xfId="0" applyFont="1" applyFill="1" applyBorder="1" applyAlignment="1" applyProtection="1">
      <alignment horizontal="center" vertical="center" wrapText="1"/>
    </xf>
    <xf numFmtId="0" fontId="37" fillId="2" borderId="6" xfId="0" applyFont="1" applyFill="1" applyBorder="1" applyAlignment="1" applyProtection="1">
      <alignment horizontal="center" vertical="center" wrapText="1"/>
    </xf>
    <xf numFmtId="0" fontId="11" fillId="0" borderId="0" xfId="0" applyFont="1" applyProtection="1"/>
    <xf numFmtId="0" fontId="11" fillId="0" borderId="0" xfId="0" applyFont="1" applyAlignment="1" applyProtection="1">
      <alignment horizontal="left" vertical="top"/>
    </xf>
    <xf numFmtId="0" fontId="12" fillId="0" borderId="0" xfId="0" applyFont="1" applyProtection="1"/>
    <xf numFmtId="0" fontId="57" fillId="0" borderId="0" xfId="0" applyFont="1" applyAlignment="1" applyProtection="1">
      <alignment horizontal="center"/>
    </xf>
    <xf numFmtId="0" fontId="57" fillId="0" borderId="0" xfId="0" applyFont="1" applyProtection="1"/>
    <xf numFmtId="0" fontId="34" fillId="0" borderId="0" xfId="0" applyFont="1" applyAlignment="1" applyProtection="1">
      <alignment vertical="center"/>
    </xf>
  </cellXfs>
  <cellStyles count="3">
    <cellStyle name="Hipervínculo" xfId="2" builtinId="8"/>
    <cellStyle name="Normal" xfId="0" builtinId="0"/>
    <cellStyle name="Porcentaje" xfId="1" builtinId="5"/>
  </cellStyles>
  <dxfs count="65">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s>
  <tableStyles count="0" defaultTableStyle="TableStyleMedium2" defaultPivotStyle="PivotStyleLight16"/>
  <colors>
    <mruColors>
      <color rgb="FF339966"/>
      <color rgb="FF339933"/>
      <color rgb="FF3333FF"/>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7</xdr:col>
      <xdr:colOff>373380</xdr:colOff>
      <xdr:row>12</xdr:row>
      <xdr:rowOff>76200</xdr:rowOff>
    </xdr:from>
    <xdr:to>
      <xdr:col>8</xdr:col>
      <xdr:colOff>598169</xdr:colOff>
      <xdr:row>16</xdr:row>
      <xdr:rowOff>171449</xdr:rowOff>
    </xdr:to>
    <xdr:pic>
      <xdr:nvPicPr>
        <xdr:cNvPr id="13" name="4 Imagen" descr="Resultado de imagen para clic">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40605" y="2647950"/>
          <a:ext cx="986789" cy="857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249011</xdr:colOff>
      <xdr:row>59</xdr:row>
      <xdr:rowOff>103416</xdr:rowOff>
    </xdr:from>
    <xdr:to>
      <xdr:col>9</xdr:col>
      <xdr:colOff>300718</xdr:colOff>
      <xdr:row>61</xdr:row>
      <xdr:rowOff>11474</xdr:rowOff>
    </xdr:to>
    <xdr:pic>
      <xdr:nvPicPr>
        <xdr:cNvPr id="17" name="4 Imagen" descr="Resultado de imagen para clic">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82986" y="14371866"/>
          <a:ext cx="832757" cy="7462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8</xdr:col>
      <xdr:colOff>66175</xdr:colOff>
      <xdr:row>57</xdr:row>
      <xdr:rowOff>47625</xdr:rowOff>
    </xdr:from>
    <xdr:ext cx="701964" cy="792480"/>
    <xdr:sp macro="" textlink="">
      <xdr:nvSpPr>
        <xdr:cNvPr id="31" name="Rectángulo 30">
          <a:extLst>
            <a:ext uri="{FF2B5EF4-FFF2-40B4-BE49-F238E27FC236}">
              <a16:creationId xmlns:a16="http://schemas.microsoft.com/office/drawing/2014/main" id="{00000000-0008-0000-0000-00001F000000}"/>
            </a:ext>
          </a:extLst>
        </xdr:cNvPr>
        <xdr:cNvSpPr/>
      </xdr:nvSpPr>
      <xdr:spPr>
        <a:xfrm>
          <a:off x="5200150" y="13725525"/>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1</a:t>
          </a:r>
        </a:p>
      </xdr:txBody>
    </xdr:sp>
    <xdr:clientData/>
  </xdr:oneCellAnchor>
  <xdr:oneCellAnchor>
    <xdr:from>
      <xdr:col>13</xdr:col>
      <xdr:colOff>389754</xdr:colOff>
      <xdr:row>57</xdr:row>
      <xdr:rowOff>70911</xdr:rowOff>
    </xdr:from>
    <xdr:ext cx="701964" cy="792480"/>
    <xdr:sp macro="" textlink="">
      <xdr:nvSpPr>
        <xdr:cNvPr id="32" name="Rectángulo 31">
          <a:extLst>
            <a:ext uri="{FF2B5EF4-FFF2-40B4-BE49-F238E27FC236}">
              <a16:creationId xmlns:a16="http://schemas.microsoft.com/office/drawing/2014/main" id="{00000000-0008-0000-0000-000020000000}"/>
            </a:ext>
          </a:extLst>
        </xdr:cNvPr>
        <xdr:cNvSpPr/>
      </xdr:nvSpPr>
      <xdr:spPr>
        <a:xfrm>
          <a:off x="9141868" y="14265882"/>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2</a:t>
          </a:r>
        </a:p>
      </xdr:txBody>
    </xdr:sp>
    <xdr:clientData/>
  </xdr:oneCellAnchor>
  <xdr:oneCellAnchor>
    <xdr:from>
      <xdr:col>15</xdr:col>
      <xdr:colOff>2398593</xdr:colOff>
      <xdr:row>57</xdr:row>
      <xdr:rowOff>74994</xdr:rowOff>
    </xdr:from>
    <xdr:ext cx="701964" cy="792480"/>
    <xdr:sp macro="" textlink="">
      <xdr:nvSpPr>
        <xdr:cNvPr id="33" name="Rectángulo 32">
          <a:extLst>
            <a:ext uri="{FF2B5EF4-FFF2-40B4-BE49-F238E27FC236}">
              <a16:creationId xmlns:a16="http://schemas.microsoft.com/office/drawing/2014/main" id="{00000000-0008-0000-0000-000021000000}"/>
            </a:ext>
          </a:extLst>
        </xdr:cNvPr>
        <xdr:cNvSpPr/>
      </xdr:nvSpPr>
      <xdr:spPr>
        <a:xfrm>
          <a:off x="12718250" y="14269965"/>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3</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15</xdr:col>
      <xdr:colOff>5758546</xdr:colOff>
      <xdr:row>57</xdr:row>
      <xdr:rowOff>61233</xdr:rowOff>
    </xdr:from>
    <xdr:ext cx="701964" cy="792480"/>
    <xdr:sp macro="" textlink="">
      <xdr:nvSpPr>
        <xdr:cNvPr id="35" name="Rectángulo 34">
          <a:extLst>
            <a:ext uri="{FF2B5EF4-FFF2-40B4-BE49-F238E27FC236}">
              <a16:creationId xmlns:a16="http://schemas.microsoft.com/office/drawing/2014/main" id="{00000000-0008-0000-0000-000023000000}"/>
            </a:ext>
          </a:extLst>
        </xdr:cNvPr>
        <xdr:cNvSpPr/>
      </xdr:nvSpPr>
      <xdr:spPr>
        <a:xfrm>
          <a:off x="16078203" y="14256204"/>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4</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twoCellAnchor editAs="oneCell">
    <xdr:from>
      <xdr:col>7</xdr:col>
      <xdr:colOff>76199</xdr:colOff>
      <xdr:row>53</xdr:row>
      <xdr:rowOff>447675</xdr:rowOff>
    </xdr:from>
    <xdr:to>
      <xdr:col>16</xdr:col>
      <xdr:colOff>4536</xdr:colOff>
      <xdr:row>57</xdr:row>
      <xdr:rowOff>283029</xdr:rowOff>
    </xdr:to>
    <xdr:pic>
      <xdr:nvPicPr>
        <xdr:cNvPr id="24" name="Imagen 23">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19599" y="12933589"/>
          <a:ext cx="15054944" cy="15444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15</xdr:col>
      <xdr:colOff>7826831</xdr:colOff>
      <xdr:row>57</xdr:row>
      <xdr:rowOff>93890</xdr:rowOff>
    </xdr:from>
    <xdr:ext cx="701964" cy="792480"/>
    <xdr:sp macro="" textlink="">
      <xdr:nvSpPr>
        <xdr:cNvPr id="28" name="Rectángulo 27">
          <a:extLst>
            <a:ext uri="{FF2B5EF4-FFF2-40B4-BE49-F238E27FC236}">
              <a16:creationId xmlns:a16="http://schemas.microsoft.com/office/drawing/2014/main" id="{00000000-0008-0000-0000-00001C000000}"/>
            </a:ext>
          </a:extLst>
        </xdr:cNvPr>
        <xdr:cNvSpPr/>
      </xdr:nvSpPr>
      <xdr:spPr>
        <a:xfrm>
          <a:off x="18146488" y="14288861"/>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5</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twoCellAnchor editAs="oneCell">
    <xdr:from>
      <xdr:col>7</xdr:col>
      <xdr:colOff>116417</xdr:colOff>
      <xdr:row>4</xdr:row>
      <xdr:rowOff>222250</xdr:rowOff>
    </xdr:from>
    <xdr:to>
      <xdr:col>16</xdr:col>
      <xdr:colOff>21166</xdr:colOff>
      <xdr:row>11</xdr:row>
      <xdr:rowOff>165311</xdr:rowOff>
    </xdr:to>
    <xdr:pic>
      <xdr:nvPicPr>
        <xdr:cNvPr id="25" name="Imagen 24">
          <a:extLst>
            <a:ext uri="{FF2B5EF4-FFF2-40B4-BE49-F238E27FC236}">
              <a16:creationId xmlns:a16="http://schemas.microsoft.com/office/drawing/2014/main" id="{00000000-0008-0000-0000-000019000000}"/>
            </a:ext>
          </a:extLst>
        </xdr:cNvPr>
        <xdr:cNvPicPr/>
      </xdr:nvPicPr>
      <xdr:blipFill rotWithShape="1">
        <a:blip xmlns:r="http://schemas.openxmlformats.org/officeDocument/2006/relationships" r:embed="rId3"/>
        <a:srcRect l="3574" t="24398" r="19084" b="44027"/>
        <a:stretch/>
      </xdr:blipFill>
      <xdr:spPr bwMode="auto">
        <a:xfrm>
          <a:off x="4360334" y="1185333"/>
          <a:ext cx="14731999" cy="208089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281781</xdr:colOff>
      <xdr:row>0</xdr:row>
      <xdr:rowOff>254793</xdr:rowOff>
    </xdr:from>
    <xdr:to>
      <xdr:col>1</xdr:col>
      <xdr:colOff>1386681</xdr:colOff>
      <xdr:row>2</xdr:row>
      <xdr:rowOff>32781</xdr:rowOff>
    </xdr:to>
    <xdr:pic>
      <xdr:nvPicPr>
        <xdr:cNvPr id="4" name="2 Imagen" descr="Logo regis 2">
          <a:extLst>
            <a:ext uri="{FF2B5EF4-FFF2-40B4-BE49-F238E27FC236}">
              <a16:creationId xmlns:a16="http://schemas.microsoft.com/office/drawing/2014/main" id="{DCA52252-7793-4C76-831F-A35576A3E72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1781" y="254793"/>
          <a:ext cx="2581275" cy="1492488"/>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
  <sheetViews>
    <sheetView topLeftCell="F17" zoomScale="80" zoomScaleNormal="80" workbookViewId="0">
      <selection activeCell="K50" sqref="K50:P51"/>
    </sheetView>
  </sheetViews>
  <sheetFormatPr baseColWidth="10" defaultColWidth="11.42578125" defaultRowHeight="16.5" x14ac:dyDescent="0.3"/>
  <cols>
    <col min="1" max="1" width="0.7109375" style="5" customWidth="1"/>
    <col min="2" max="2" width="5.42578125" style="5" customWidth="1"/>
    <col min="3" max="3" width="22.42578125" style="5" customWidth="1"/>
    <col min="4" max="5" width="11.42578125" style="5"/>
    <col min="6" max="6" width="11.42578125" style="5" customWidth="1"/>
    <col min="7" max="7" width="0.7109375" style="5" customWidth="1"/>
    <col min="8" max="9" width="11.42578125" style="5"/>
    <col min="10" max="10" width="7.140625" style="5" customWidth="1"/>
    <col min="11" max="15" width="11.42578125" style="5"/>
    <col min="16" max="16" width="135.28515625" style="5" customWidth="1"/>
    <col min="17" max="17" width="1.28515625" style="5" customWidth="1"/>
    <col min="18" max="18" width="0.7109375" style="5" customWidth="1"/>
    <col min="19" max="16384" width="11.42578125" style="5"/>
  </cols>
  <sheetData>
    <row r="1" spans="1:18" ht="25.5" x14ac:dyDescent="0.35">
      <c r="B1" s="56" t="s">
        <v>0</v>
      </c>
      <c r="C1" s="56"/>
      <c r="D1" s="56"/>
      <c r="E1" s="56"/>
      <c r="F1" s="56"/>
      <c r="G1" s="56"/>
      <c r="H1" s="56"/>
      <c r="I1" s="56"/>
      <c r="J1" s="56"/>
      <c r="K1" s="56"/>
      <c r="L1" s="56"/>
      <c r="M1" s="56"/>
      <c r="N1" s="56"/>
      <c r="O1" s="56"/>
      <c r="P1" s="56"/>
      <c r="Q1" s="56"/>
    </row>
    <row r="2" spans="1:18" ht="19.5" customHeight="1" x14ac:dyDescent="0.3">
      <c r="B2" s="57" t="s">
        <v>1</v>
      </c>
      <c r="C2" s="57"/>
      <c r="D2" s="57"/>
      <c r="E2" s="57"/>
      <c r="F2" s="57"/>
      <c r="G2" s="57"/>
      <c r="H2" s="57"/>
      <c r="I2" s="57"/>
      <c r="J2" s="57"/>
      <c r="K2" s="57"/>
      <c r="L2" s="57"/>
      <c r="M2" s="57"/>
      <c r="N2" s="57"/>
      <c r="O2" s="57"/>
      <c r="P2" s="57"/>
      <c r="Q2" s="57"/>
    </row>
    <row r="3" spans="1:18" ht="26.45" customHeight="1" x14ac:dyDescent="0.3">
      <c r="B3" s="57"/>
      <c r="C3" s="57"/>
      <c r="D3" s="57"/>
      <c r="E3" s="57"/>
      <c r="F3" s="57"/>
      <c r="G3" s="57"/>
      <c r="H3" s="57"/>
      <c r="I3" s="57"/>
      <c r="J3" s="57"/>
      <c r="K3" s="57"/>
      <c r="L3" s="57"/>
      <c r="M3" s="57"/>
      <c r="N3" s="57"/>
      <c r="O3" s="57"/>
      <c r="P3" s="57"/>
      <c r="Q3" s="57"/>
    </row>
    <row r="4" spans="1:18" ht="4.5" customHeight="1" x14ac:dyDescent="0.3">
      <c r="A4" s="6"/>
      <c r="B4" s="6"/>
      <c r="C4" s="6"/>
      <c r="D4" s="6"/>
      <c r="E4" s="6"/>
      <c r="F4" s="6"/>
      <c r="G4" s="6"/>
      <c r="H4" s="6"/>
      <c r="I4" s="6"/>
      <c r="J4" s="6"/>
      <c r="K4" s="6"/>
      <c r="L4" s="6"/>
      <c r="M4" s="6"/>
      <c r="N4" s="6"/>
      <c r="O4" s="6"/>
      <c r="P4" s="6"/>
      <c r="Q4" s="6"/>
      <c r="R4" s="6"/>
    </row>
    <row r="5" spans="1:18" ht="68.25" customHeight="1" x14ac:dyDescent="0.3">
      <c r="A5" s="6"/>
      <c r="B5" s="60" t="s">
        <v>2</v>
      </c>
      <c r="C5" s="61"/>
      <c r="D5" s="61"/>
      <c r="E5" s="61"/>
      <c r="F5" s="61"/>
      <c r="G5" s="6"/>
      <c r="H5" s="58" t="s">
        <v>3</v>
      </c>
      <c r="I5" s="58"/>
      <c r="J5" s="58"/>
      <c r="K5" s="58"/>
      <c r="L5" s="58"/>
      <c r="M5" s="58"/>
      <c r="N5" s="58"/>
      <c r="O5" s="58"/>
      <c r="P5" s="58"/>
      <c r="Q5" s="58"/>
      <c r="R5" s="6"/>
    </row>
    <row r="6" spans="1:18" x14ac:dyDescent="0.3">
      <c r="A6" s="6"/>
      <c r="B6" s="61"/>
      <c r="C6" s="61"/>
      <c r="D6" s="61"/>
      <c r="E6" s="61"/>
      <c r="F6" s="61"/>
      <c r="G6" s="6"/>
      <c r="H6" s="59"/>
      <c r="I6" s="59"/>
      <c r="J6" s="59"/>
      <c r="K6" s="59"/>
      <c r="L6" s="59"/>
      <c r="M6" s="59"/>
      <c r="N6" s="59"/>
      <c r="O6" s="59"/>
      <c r="P6" s="59"/>
      <c r="Q6" s="59"/>
      <c r="R6" s="6"/>
    </row>
    <row r="7" spans="1:18" x14ac:dyDescent="0.3">
      <c r="A7" s="6"/>
      <c r="B7" s="61"/>
      <c r="C7" s="61"/>
      <c r="D7" s="61"/>
      <c r="E7" s="61"/>
      <c r="F7" s="61"/>
      <c r="G7" s="6"/>
      <c r="H7" s="59"/>
      <c r="I7" s="59"/>
      <c r="J7" s="59"/>
      <c r="K7" s="59"/>
      <c r="L7" s="59"/>
      <c r="M7" s="59"/>
      <c r="N7" s="59"/>
      <c r="O7" s="59"/>
      <c r="P7" s="59"/>
      <c r="Q7" s="59"/>
      <c r="R7" s="6"/>
    </row>
    <row r="8" spans="1:18" x14ac:dyDescent="0.3">
      <c r="A8" s="6"/>
      <c r="B8" s="61"/>
      <c r="C8" s="61"/>
      <c r="D8" s="61"/>
      <c r="E8" s="61"/>
      <c r="F8" s="61"/>
      <c r="G8" s="6"/>
      <c r="H8" s="59"/>
      <c r="I8" s="59"/>
      <c r="J8" s="59"/>
      <c r="K8" s="59"/>
      <c r="L8" s="59"/>
      <c r="M8" s="59"/>
      <c r="N8" s="59"/>
      <c r="O8" s="59"/>
      <c r="P8" s="59"/>
      <c r="Q8" s="59"/>
      <c r="R8" s="6"/>
    </row>
    <row r="9" spans="1:18" x14ac:dyDescent="0.3">
      <c r="A9" s="6"/>
      <c r="B9" s="61"/>
      <c r="C9" s="61"/>
      <c r="D9" s="61"/>
      <c r="E9" s="61"/>
      <c r="F9" s="61"/>
      <c r="G9" s="6"/>
      <c r="H9" s="59"/>
      <c r="I9" s="59"/>
      <c r="J9" s="59"/>
      <c r="K9" s="59"/>
      <c r="L9" s="59"/>
      <c r="M9" s="59"/>
      <c r="N9" s="59"/>
      <c r="O9" s="59"/>
      <c r="P9" s="59"/>
      <c r="Q9" s="59"/>
      <c r="R9" s="6"/>
    </row>
    <row r="10" spans="1:18" x14ac:dyDescent="0.3">
      <c r="A10" s="6"/>
      <c r="B10" s="61"/>
      <c r="C10" s="61"/>
      <c r="D10" s="61"/>
      <c r="E10" s="61"/>
      <c r="F10" s="61"/>
      <c r="G10" s="6"/>
      <c r="K10" s="7"/>
      <c r="L10" s="7"/>
      <c r="M10" s="7"/>
      <c r="N10" s="7"/>
      <c r="O10" s="7"/>
      <c r="P10" s="7"/>
      <c r="R10" s="6"/>
    </row>
    <row r="11" spans="1:18" ht="16.5" customHeight="1" x14ac:dyDescent="0.3">
      <c r="A11" s="6"/>
      <c r="B11" s="61"/>
      <c r="C11" s="61"/>
      <c r="D11" s="61"/>
      <c r="E11" s="61"/>
      <c r="F11" s="61"/>
      <c r="G11" s="6"/>
      <c r="K11" s="7"/>
      <c r="L11" s="7"/>
      <c r="M11" s="7"/>
      <c r="N11" s="7"/>
      <c r="O11" s="7"/>
      <c r="P11" s="7"/>
      <c r="R11" s="6"/>
    </row>
    <row r="12" spans="1:18" ht="17.25" customHeight="1" thickBot="1" x14ac:dyDescent="0.35">
      <c r="A12" s="6"/>
      <c r="B12" s="61"/>
      <c r="C12" s="61"/>
      <c r="D12" s="61"/>
      <c r="E12" s="61"/>
      <c r="F12" s="61"/>
      <c r="G12" s="6"/>
      <c r="I12" s="8"/>
      <c r="J12" s="7"/>
      <c r="K12" s="7"/>
      <c r="L12" s="7"/>
      <c r="M12" s="7"/>
      <c r="N12" s="7"/>
      <c r="O12" s="7"/>
      <c r="P12" s="7"/>
      <c r="R12" s="6"/>
    </row>
    <row r="13" spans="1:18" x14ac:dyDescent="0.3">
      <c r="A13" s="6"/>
      <c r="B13" s="61"/>
      <c r="C13" s="61"/>
      <c r="D13" s="61"/>
      <c r="E13" s="61"/>
      <c r="F13" s="61"/>
      <c r="G13" s="6"/>
      <c r="I13" s="8"/>
      <c r="J13" s="62">
        <v>1</v>
      </c>
      <c r="K13" s="64" t="s">
        <v>4</v>
      </c>
      <c r="L13" s="64"/>
      <c r="M13" s="64"/>
      <c r="N13" s="64"/>
      <c r="O13" s="64"/>
      <c r="P13" s="65"/>
      <c r="R13" s="6"/>
    </row>
    <row r="14" spans="1:18" ht="17.25" customHeight="1" thickBot="1" x14ac:dyDescent="0.35">
      <c r="A14" s="6"/>
      <c r="B14" s="61"/>
      <c r="C14" s="61"/>
      <c r="D14" s="61"/>
      <c r="E14" s="61"/>
      <c r="F14" s="61"/>
      <c r="G14" s="6"/>
      <c r="I14" s="8"/>
      <c r="J14" s="63"/>
      <c r="K14" s="66"/>
      <c r="L14" s="66"/>
      <c r="M14" s="66"/>
      <c r="N14" s="66"/>
      <c r="O14" s="66"/>
      <c r="P14" s="67"/>
      <c r="R14" s="6"/>
    </row>
    <row r="15" spans="1:18" ht="9" customHeight="1" thickBot="1" x14ac:dyDescent="0.35">
      <c r="A15" s="6"/>
      <c r="B15" s="61"/>
      <c r="C15" s="61"/>
      <c r="D15" s="61"/>
      <c r="E15" s="61"/>
      <c r="F15" s="61"/>
      <c r="G15" s="6"/>
      <c r="I15" s="8"/>
      <c r="J15" s="9"/>
      <c r="K15" s="10"/>
      <c r="L15" s="10"/>
      <c r="M15" s="10"/>
      <c r="N15" s="10"/>
      <c r="O15" s="10"/>
      <c r="P15" s="10"/>
      <c r="R15" s="6"/>
    </row>
    <row r="16" spans="1:18" ht="16.5" customHeight="1" x14ac:dyDescent="0.3">
      <c r="A16" s="6"/>
      <c r="B16" s="61"/>
      <c r="C16" s="61"/>
      <c r="D16" s="61"/>
      <c r="E16" s="61"/>
      <c r="F16" s="61"/>
      <c r="G16" s="6"/>
      <c r="I16" s="8"/>
      <c r="J16" s="62">
        <v>2</v>
      </c>
      <c r="K16" s="68" t="s">
        <v>5</v>
      </c>
      <c r="L16" s="69"/>
      <c r="M16" s="69"/>
      <c r="N16" s="69"/>
      <c r="O16" s="69"/>
      <c r="P16" s="70"/>
      <c r="R16" s="6"/>
    </row>
    <row r="17" spans="1:18" ht="141.6" customHeight="1" thickBot="1" x14ac:dyDescent="0.35">
      <c r="A17" s="6"/>
      <c r="B17" s="61"/>
      <c r="C17" s="61"/>
      <c r="D17" s="61"/>
      <c r="E17" s="61"/>
      <c r="F17" s="61"/>
      <c r="G17" s="6"/>
      <c r="I17" s="8"/>
      <c r="J17" s="63"/>
      <c r="K17" s="71"/>
      <c r="L17" s="71"/>
      <c r="M17" s="71"/>
      <c r="N17" s="71"/>
      <c r="O17" s="71"/>
      <c r="P17" s="72"/>
      <c r="R17" s="6"/>
    </row>
    <row r="18" spans="1:18" ht="9" customHeight="1" thickBot="1" x14ac:dyDescent="0.35">
      <c r="A18" s="6"/>
      <c r="B18" s="61"/>
      <c r="C18" s="61"/>
      <c r="D18" s="61"/>
      <c r="E18" s="61"/>
      <c r="F18" s="61"/>
      <c r="G18" s="6"/>
      <c r="I18" s="8"/>
      <c r="J18" s="9"/>
      <c r="K18" s="10"/>
      <c r="L18" s="10"/>
      <c r="M18" s="10"/>
      <c r="N18" s="10"/>
      <c r="O18" s="10"/>
      <c r="P18" s="10"/>
      <c r="R18" s="6"/>
    </row>
    <row r="19" spans="1:18" ht="16.5" customHeight="1" x14ac:dyDescent="0.3">
      <c r="A19" s="6"/>
      <c r="B19" s="61"/>
      <c r="C19" s="61"/>
      <c r="D19" s="61"/>
      <c r="E19" s="61"/>
      <c r="F19" s="61"/>
      <c r="G19" s="6"/>
      <c r="I19" s="8"/>
      <c r="J19" s="62">
        <v>3</v>
      </c>
      <c r="K19" s="68" t="s">
        <v>6</v>
      </c>
      <c r="L19" s="68"/>
      <c r="M19" s="68"/>
      <c r="N19" s="68"/>
      <c r="O19" s="68"/>
      <c r="P19" s="73"/>
      <c r="R19" s="6"/>
    </row>
    <row r="20" spans="1:18" ht="60.75" customHeight="1" thickBot="1" x14ac:dyDescent="0.35">
      <c r="A20" s="6"/>
      <c r="B20" s="61"/>
      <c r="C20" s="61"/>
      <c r="D20" s="61"/>
      <c r="E20" s="61"/>
      <c r="F20" s="61"/>
      <c r="G20" s="6"/>
      <c r="J20" s="63"/>
      <c r="K20" s="74"/>
      <c r="L20" s="74"/>
      <c r="M20" s="74"/>
      <c r="N20" s="74"/>
      <c r="O20" s="74"/>
      <c r="P20" s="75"/>
      <c r="R20" s="6"/>
    </row>
    <row r="21" spans="1:18" ht="9" customHeight="1" thickBot="1" x14ac:dyDescent="0.35">
      <c r="A21" s="6"/>
      <c r="B21" s="61"/>
      <c r="C21" s="61"/>
      <c r="D21" s="61"/>
      <c r="E21" s="61"/>
      <c r="F21" s="61"/>
      <c r="G21" s="6"/>
      <c r="R21" s="6"/>
    </row>
    <row r="22" spans="1:18" ht="24" customHeight="1" x14ac:dyDescent="0.3">
      <c r="A22" s="6"/>
      <c r="B22" s="61"/>
      <c r="C22" s="61"/>
      <c r="D22" s="61"/>
      <c r="E22" s="61"/>
      <c r="F22" s="61"/>
      <c r="G22" s="6"/>
      <c r="J22" s="62">
        <v>4</v>
      </c>
      <c r="K22" s="68" t="s">
        <v>7</v>
      </c>
      <c r="L22" s="69"/>
      <c r="M22" s="69"/>
      <c r="N22" s="69"/>
      <c r="O22" s="69"/>
      <c r="P22" s="70"/>
      <c r="R22" s="6"/>
    </row>
    <row r="23" spans="1:18" ht="152.44999999999999" customHeight="1" thickBot="1" x14ac:dyDescent="0.35">
      <c r="A23" s="6"/>
      <c r="B23" s="61"/>
      <c r="C23" s="61"/>
      <c r="D23" s="61"/>
      <c r="E23" s="61"/>
      <c r="F23" s="61"/>
      <c r="G23" s="6"/>
      <c r="J23" s="63"/>
      <c r="K23" s="71"/>
      <c r="L23" s="71"/>
      <c r="M23" s="71"/>
      <c r="N23" s="71"/>
      <c r="O23" s="71"/>
      <c r="P23" s="72"/>
      <c r="R23" s="6"/>
    </row>
    <row r="24" spans="1:18" ht="6.6" customHeight="1" thickBot="1" x14ac:dyDescent="0.35">
      <c r="A24" s="6"/>
      <c r="B24" s="61"/>
      <c r="C24" s="61"/>
      <c r="D24" s="61"/>
      <c r="E24" s="61"/>
      <c r="F24" s="61"/>
      <c r="G24" s="6"/>
      <c r="R24" s="6"/>
    </row>
    <row r="25" spans="1:18" x14ac:dyDescent="0.3">
      <c r="A25" s="6"/>
      <c r="B25" s="61"/>
      <c r="C25" s="61"/>
      <c r="D25" s="61"/>
      <c r="E25" s="61"/>
      <c r="F25" s="61"/>
      <c r="G25" s="6"/>
      <c r="J25" s="62">
        <v>5</v>
      </c>
      <c r="K25" s="68" t="s">
        <v>8</v>
      </c>
      <c r="L25" s="69"/>
      <c r="M25" s="69"/>
      <c r="N25" s="69"/>
      <c r="O25" s="69"/>
      <c r="P25" s="70"/>
      <c r="R25" s="6"/>
    </row>
    <row r="26" spans="1:18" ht="113.25" customHeight="1" thickBot="1" x14ac:dyDescent="0.35">
      <c r="A26" s="6"/>
      <c r="B26" s="61"/>
      <c r="C26" s="61"/>
      <c r="D26" s="61"/>
      <c r="E26" s="61"/>
      <c r="F26" s="61"/>
      <c r="G26" s="6"/>
      <c r="J26" s="63"/>
      <c r="K26" s="71"/>
      <c r="L26" s="71"/>
      <c r="M26" s="71"/>
      <c r="N26" s="71"/>
      <c r="O26" s="71"/>
      <c r="P26" s="72"/>
      <c r="R26" s="6"/>
    </row>
    <row r="27" spans="1:18" ht="19.5" customHeight="1" thickBot="1" x14ac:dyDescent="0.35">
      <c r="A27" s="6"/>
      <c r="B27" s="61"/>
      <c r="C27" s="61"/>
      <c r="D27" s="61"/>
      <c r="E27" s="61"/>
      <c r="F27" s="61"/>
      <c r="G27" s="6"/>
      <c r="R27" s="6"/>
    </row>
    <row r="28" spans="1:18" ht="22.5" customHeight="1" x14ac:dyDescent="0.3">
      <c r="A28" s="6"/>
      <c r="B28" s="61"/>
      <c r="C28" s="61"/>
      <c r="D28" s="61"/>
      <c r="E28" s="61"/>
      <c r="F28" s="61"/>
      <c r="G28" s="6"/>
      <c r="J28" s="62">
        <v>6</v>
      </c>
      <c r="K28" s="68" t="s">
        <v>9</v>
      </c>
      <c r="L28" s="69"/>
      <c r="M28" s="69"/>
      <c r="N28" s="69"/>
      <c r="O28" s="69"/>
      <c r="P28" s="70"/>
      <c r="R28" s="6"/>
    </row>
    <row r="29" spans="1:18" ht="34.9" customHeight="1" thickBot="1" x14ac:dyDescent="0.35">
      <c r="A29" s="6"/>
      <c r="B29" s="61"/>
      <c r="C29" s="61"/>
      <c r="D29" s="61"/>
      <c r="E29" s="61"/>
      <c r="F29" s="61"/>
      <c r="G29" s="6"/>
      <c r="J29" s="63"/>
      <c r="K29" s="71"/>
      <c r="L29" s="71"/>
      <c r="M29" s="71"/>
      <c r="N29" s="71"/>
      <c r="O29" s="71"/>
      <c r="P29" s="72"/>
      <c r="R29" s="6"/>
    </row>
    <row r="30" spans="1:18" ht="9" customHeight="1" thickBot="1" x14ac:dyDescent="0.35">
      <c r="A30" s="6"/>
      <c r="B30" s="61"/>
      <c r="C30" s="61"/>
      <c r="D30" s="61"/>
      <c r="E30" s="61"/>
      <c r="F30" s="61"/>
      <c r="G30" s="6"/>
      <c r="R30" s="6"/>
    </row>
    <row r="31" spans="1:18" x14ac:dyDescent="0.3">
      <c r="A31" s="6"/>
      <c r="B31" s="61"/>
      <c r="C31" s="61"/>
      <c r="D31" s="61"/>
      <c r="E31" s="61"/>
      <c r="F31" s="61"/>
      <c r="G31" s="6"/>
      <c r="J31" s="62">
        <v>7</v>
      </c>
      <c r="K31" s="64" t="s">
        <v>10</v>
      </c>
      <c r="L31" s="64"/>
      <c r="M31" s="64"/>
      <c r="N31" s="64"/>
      <c r="O31" s="64"/>
      <c r="P31" s="65"/>
      <c r="R31" s="6"/>
    </row>
    <row r="32" spans="1:18" ht="17.25" thickBot="1" x14ac:dyDescent="0.35">
      <c r="A32" s="6"/>
      <c r="B32" s="61"/>
      <c r="C32" s="61"/>
      <c r="D32" s="61"/>
      <c r="E32" s="61"/>
      <c r="F32" s="61"/>
      <c r="G32" s="6"/>
      <c r="H32" s="10"/>
      <c r="I32" s="10"/>
      <c r="J32" s="63"/>
      <c r="K32" s="66"/>
      <c r="L32" s="66"/>
      <c r="M32" s="66"/>
      <c r="N32" s="66"/>
      <c r="O32" s="66"/>
      <c r="P32" s="67"/>
      <c r="Q32" s="10"/>
      <c r="R32" s="6"/>
    </row>
    <row r="33" spans="1:18" ht="10.5" customHeight="1" thickBot="1" x14ac:dyDescent="0.35">
      <c r="A33" s="6"/>
      <c r="B33" s="61"/>
      <c r="C33" s="61"/>
      <c r="D33" s="61"/>
      <c r="E33" s="61"/>
      <c r="F33" s="61"/>
      <c r="G33" s="6"/>
      <c r="H33" s="10"/>
      <c r="I33" s="10"/>
      <c r="J33" s="12"/>
      <c r="K33" s="13"/>
      <c r="L33" s="13"/>
      <c r="M33" s="13"/>
      <c r="N33" s="13"/>
      <c r="O33" s="13"/>
      <c r="P33" s="13"/>
      <c r="Q33" s="10"/>
      <c r="R33" s="6"/>
    </row>
    <row r="34" spans="1:18" x14ac:dyDescent="0.3">
      <c r="A34" s="6"/>
      <c r="B34" s="61"/>
      <c r="C34" s="61"/>
      <c r="D34" s="61"/>
      <c r="E34" s="61"/>
      <c r="F34" s="61"/>
      <c r="G34" s="6"/>
      <c r="H34" s="10"/>
      <c r="I34" s="10"/>
      <c r="J34" s="62">
        <v>8</v>
      </c>
      <c r="K34" s="76" t="s">
        <v>11</v>
      </c>
      <c r="L34" s="77"/>
      <c r="M34" s="77"/>
      <c r="N34" s="77"/>
      <c r="O34" s="77"/>
      <c r="P34" s="78"/>
      <c r="Q34" s="10"/>
      <c r="R34" s="6"/>
    </row>
    <row r="35" spans="1:18" ht="17.25" thickBot="1" x14ac:dyDescent="0.35">
      <c r="A35" s="6"/>
      <c r="B35" s="61"/>
      <c r="C35" s="61"/>
      <c r="D35" s="61"/>
      <c r="E35" s="61"/>
      <c r="F35" s="61"/>
      <c r="G35" s="6"/>
      <c r="H35" s="10"/>
      <c r="I35" s="10"/>
      <c r="J35" s="63"/>
      <c r="K35" s="79"/>
      <c r="L35" s="79"/>
      <c r="M35" s="79"/>
      <c r="N35" s="79"/>
      <c r="O35" s="79"/>
      <c r="P35" s="80"/>
      <c r="Q35" s="10"/>
      <c r="R35" s="6"/>
    </row>
    <row r="36" spans="1:18" ht="13.5" customHeight="1" thickBot="1" x14ac:dyDescent="0.35">
      <c r="A36" s="6"/>
      <c r="B36" s="61"/>
      <c r="C36" s="61"/>
      <c r="D36" s="61"/>
      <c r="E36" s="61"/>
      <c r="F36" s="61"/>
      <c r="G36" s="6"/>
      <c r="H36" s="10"/>
      <c r="I36" s="10"/>
      <c r="J36" s="12"/>
      <c r="K36" s="20"/>
      <c r="L36" s="20"/>
      <c r="M36" s="20"/>
      <c r="N36" s="20"/>
      <c r="O36" s="20"/>
      <c r="P36" s="20"/>
      <c r="Q36" s="10"/>
      <c r="R36" s="6"/>
    </row>
    <row r="37" spans="1:18" x14ac:dyDescent="0.3">
      <c r="A37" s="6"/>
      <c r="B37" s="61"/>
      <c r="C37" s="61"/>
      <c r="D37" s="61"/>
      <c r="E37" s="61"/>
      <c r="F37" s="61"/>
      <c r="G37" s="6"/>
      <c r="H37" s="10"/>
      <c r="I37" s="10"/>
      <c r="J37" s="62">
        <v>9</v>
      </c>
      <c r="K37" s="76" t="s">
        <v>12</v>
      </c>
      <c r="L37" s="77"/>
      <c r="M37" s="77"/>
      <c r="N37" s="77"/>
      <c r="O37" s="77"/>
      <c r="P37" s="78"/>
      <c r="Q37" s="10"/>
      <c r="R37" s="6"/>
    </row>
    <row r="38" spans="1:18" ht="16.5" customHeight="1" thickBot="1" x14ac:dyDescent="0.35">
      <c r="A38" s="6"/>
      <c r="B38" s="61"/>
      <c r="C38" s="61"/>
      <c r="D38" s="61"/>
      <c r="E38" s="61"/>
      <c r="F38" s="61"/>
      <c r="G38" s="6"/>
      <c r="H38" s="10"/>
      <c r="I38" s="10"/>
      <c r="J38" s="63"/>
      <c r="K38" s="79"/>
      <c r="L38" s="79"/>
      <c r="M38" s="79"/>
      <c r="N38" s="79"/>
      <c r="O38" s="79"/>
      <c r="P38" s="80"/>
      <c r="Q38" s="10"/>
      <c r="R38" s="6"/>
    </row>
    <row r="39" spans="1:18" ht="18" customHeight="1" thickBot="1" x14ac:dyDescent="0.35">
      <c r="A39" s="6"/>
      <c r="B39" s="61"/>
      <c r="C39" s="61"/>
      <c r="D39" s="61"/>
      <c r="E39" s="61"/>
      <c r="F39" s="61"/>
      <c r="G39" s="6"/>
      <c r="H39" s="10"/>
      <c r="I39" s="10"/>
      <c r="J39" s="12"/>
      <c r="K39" s="13"/>
      <c r="L39" s="13"/>
      <c r="M39" s="13"/>
      <c r="N39" s="13"/>
      <c r="O39" s="13"/>
      <c r="P39" s="13"/>
      <c r="Q39" s="10"/>
      <c r="R39" s="6"/>
    </row>
    <row r="40" spans="1:18" ht="27" customHeight="1" x14ac:dyDescent="0.3">
      <c r="A40" s="6"/>
      <c r="B40" s="61"/>
      <c r="C40" s="61"/>
      <c r="D40" s="61"/>
      <c r="E40" s="61"/>
      <c r="F40" s="61"/>
      <c r="G40" s="6"/>
      <c r="H40" s="10"/>
      <c r="I40" s="10"/>
      <c r="J40" s="62">
        <v>10</v>
      </c>
      <c r="K40" s="76" t="s">
        <v>13</v>
      </c>
      <c r="L40" s="77"/>
      <c r="M40" s="77"/>
      <c r="N40" s="77"/>
      <c r="O40" s="77"/>
      <c r="P40" s="78"/>
      <c r="Q40" s="10"/>
      <c r="R40" s="6"/>
    </row>
    <row r="41" spans="1:18" ht="14.25" customHeight="1" thickBot="1" x14ac:dyDescent="0.35">
      <c r="A41" s="6"/>
      <c r="B41" s="61"/>
      <c r="C41" s="61"/>
      <c r="D41" s="61"/>
      <c r="E41" s="61"/>
      <c r="F41" s="61"/>
      <c r="G41" s="6"/>
      <c r="H41" s="10"/>
      <c r="I41" s="10"/>
      <c r="J41" s="63"/>
      <c r="K41" s="79"/>
      <c r="L41" s="79"/>
      <c r="M41" s="79"/>
      <c r="N41" s="79"/>
      <c r="O41" s="79"/>
      <c r="P41" s="80"/>
      <c r="Q41" s="10"/>
      <c r="R41" s="6"/>
    </row>
    <row r="42" spans="1:18" ht="9" customHeight="1" thickBot="1" x14ac:dyDescent="0.35">
      <c r="A42" s="6"/>
      <c r="B42" s="61"/>
      <c r="C42" s="61"/>
      <c r="D42" s="61"/>
      <c r="E42" s="61"/>
      <c r="F42" s="61"/>
      <c r="G42" s="6"/>
      <c r="H42" s="10"/>
      <c r="I42" s="10"/>
      <c r="J42" s="10"/>
      <c r="K42" s="10"/>
      <c r="L42" s="10"/>
      <c r="M42" s="10"/>
      <c r="N42" s="10"/>
      <c r="O42" s="10"/>
      <c r="P42" s="10"/>
      <c r="Q42" s="10"/>
      <c r="R42" s="6"/>
    </row>
    <row r="43" spans="1:18" ht="9" customHeight="1" x14ac:dyDescent="0.3">
      <c r="A43" s="6"/>
      <c r="B43" s="61"/>
      <c r="C43" s="61"/>
      <c r="D43" s="61"/>
      <c r="E43" s="61"/>
      <c r="F43" s="61"/>
      <c r="G43" s="6"/>
      <c r="H43" s="10"/>
      <c r="I43" s="10"/>
      <c r="J43" s="62">
        <v>11</v>
      </c>
      <c r="K43" s="76" t="s">
        <v>13</v>
      </c>
      <c r="L43" s="77"/>
      <c r="M43" s="77"/>
      <c r="N43" s="77"/>
      <c r="O43" s="77"/>
      <c r="P43" s="78"/>
      <c r="Q43" s="10"/>
      <c r="R43" s="6"/>
    </row>
    <row r="44" spans="1:18" ht="22.5" customHeight="1" thickBot="1" x14ac:dyDescent="0.35">
      <c r="A44" s="6"/>
      <c r="B44" s="61"/>
      <c r="C44" s="61"/>
      <c r="D44" s="61"/>
      <c r="E44" s="61"/>
      <c r="F44" s="61"/>
      <c r="G44" s="6"/>
      <c r="H44" s="10"/>
      <c r="I44" s="10"/>
      <c r="J44" s="63"/>
      <c r="K44" s="79"/>
      <c r="L44" s="79"/>
      <c r="M44" s="79"/>
      <c r="N44" s="79"/>
      <c r="O44" s="79"/>
      <c r="P44" s="80"/>
      <c r="Q44" s="10"/>
      <c r="R44" s="6"/>
    </row>
    <row r="45" spans="1:18" ht="9" customHeight="1" thickBot="1" x14ac:dyDescent="0.35">
      <c r="A45" s="6"/>
      <c r="B45" s="61"/>
      <c r="C45" s="61"/>
      <c r="D45" s="61"/>
      <c r="E45" s="61"/>
      <c r="F45" s="61"/>
      <c r="G45" s="6"/>
      <c r="H45" s="10"/>
      <c r="I45" s="10"/>
      <c r="J45" s="10"/>
      <c r="K45" s="10"/>
      <c r="L45" s="10"/>
      <c r="M45" s="10"/>
      <c r="N45" s="10"/>
      <c r="O45" s="10"/>
      <c r="P45" s="10"/>
      <c r="Q45" s="10"/>
      <c r="R45" s="6"/>
    </row>
    <row r="46" spans="1:18" ht="9" customHeight="1" x14ac:dyDescent="0.3">
      <c r="A46" s="6"/>
      <c r="B46" s="61"/>
      <c r="C46" s="61"/>
      <c r="D46" s="61"/>
      <c r="E46" s="61"/>
      <c r="F46" s="61"/>
      <c r="G46" s="6"/>
      <c r="H46" s="10"/>
      <c r="I46" s="10"/>
      <c r="J46" s="62">
        <v>12</v>
      </c>
      <c r="K46" s="76" t="s">
        <v>14</v>
      </c>
      <c r="L46" s="77"/>
      <c r="M46" s="77"/>
      <c r="N46" s="77"/>
      <c r="O46" s="77"/>
      <c r="P46" s="78"/>
      <c r="Q46" s="10"/>
      <c r="R46" s="6"/>
    </row>
    <row r="47" spans="1:18" ht="18" customHeight="1" thickBot="1" x14ac:dyDescent="0.35">
      <c r="A47" s="6"/>
      <c r="B47" s="61"/>
      <c r="C47" s="61"/>
      <c r="D47" s="61"/>
      <c r="E47" s="61"/>
      <c r="F47" s="61"/>
      <c r="G47" s="6"/>
      <c r="H47" s="10"/>
      <c r="I47" s="10"/>
      <c r="J47" s="63"/>
      <c r="K47" s="79"/>
      <c r="L47" s="79"/>
      <c r="M47" s="79"/>
      <c r="N47" s="79"/>
      <c r="O47" s="79"/>
      <c r="P47" s="80"/>
      <c r="Q47" s="10"/>
      <c r="R47" s="6"/>
    </row>
    <row r="48" spans="1:18" ht="9" customHeight="1" x14ac:dyDescent="0.3">
      <c r="A48" s="6"/>
      <c r="B48" s="61"/>
      <c r="C48" s="61"/>
      <c r="D48" s="61"/>
      <c r="E48" s="61"/>
      <c r="F48" s="61"/>
      <c r="G48" s="6"/>
      <c r="H48" s="10"/>
      <c r="I48" s="10"/>
      <c r="J48" s="10"/>
      <c r="K48" s="10"/>
      <c r="L48" s="10"/>
      <c r="M48" s="10"/>
      <c r="N48" s="10"/>
      <c r="O48" s="10"/>
      <c r="P48" s="10"/>
      <c r="Q48" s="10"/>
      <c r="R48" s="6"/>
    </row>
    <row r="49" spans="1:18" ht="1.5" customHeight="1" thickBot="1" x14ac:dyDescent="0.35">
      <c r="A49" s="6"/>
      <c r="B49" s="61"/>
      <c r="C49" s="61"/>
      <c r="D49" s="61"/>
      <c r="E49" s="61"/>
      <c r="F49" s="61"/>
      <c r="G49" s="6"/>
      <c r="H49" s="10"/>
      <c r="I49" s="10"/>
      <c r="J49" s="10"/>
      <c r="K49" s="10"/>
      <c r="L49" s="10"/>
      <c r="M49" s="10"/>
      <c r="N49" s="10"/>
      <c r="O49" s="10"/>
      <c r="P49" s="10"/>
      <c r="Q49" s="10"/>
      <c r="R49" s="6"/>
    </row>
    <row r="50" spans="1:18" ht="12.75" customHeight="1" x14ac:dyDescent="0.3">
      <c r="A50" s="6"/>
      <c r="B50" s="61"/>
      <c r="C50" s="61"/>
      <c r="D50" s="61"/>
      <c r="E50" s="61"/>
      <c r="F50" s="61"/>
      <c r="G50" s="6"/>
      <c r="J50" s="62">
        <v>13</v>
      </c>
      <c r="K50" s="81" t="s">
        <v>15</v>
      </c>
      <c r="L50" s="82"/>
      <c r="M50" s="82"/>
      <c r="N50" s="82"/>
      <c r="O50" s="82"/>
      <c r="P50" s="83"/>
      <c r="R50" s="6"/>
    </row>
    <row r="51" spans="1:18" ht="59.25" customHeight="1" thickBot="1" x14ac:dyDescent="0.35">
      <c r="A51" s="6"/>
      <c r="B51" s="61"/>
      <c r="C51" s="61"/>
      <c r="D51" s="61"/>
      <c r="E51" s="61"/>
      <c r="F51" s="61"/>
      <c r="G51" s="6"/>
      <c r="J51" s="63"/>
      <c r="K51" s="84"/>
      <c r="L51" s="84"/>
      <c r="M51" s="84"/>
      <c r="N51" s="84"/>
      <c r="O51" s="84"/>
      <c r="P51" s="85"/>
      <c r="R51" s="6"/>
    </row>
    <row r="52" spans="1:18" ht="9" customHeight="1" x14ac:dyDescent="0.3">
      <c r="A52" s="6"/>
      <c r="B52" s="61"/>
      <c r="C52" s="61"/>
      <c r="D52" s="61"/>
      <c r="E52" s="61"/>
      <c r="F52" s="61"/>
      <c r="G52" s="6"/>
      <c r="R52" s="6"/>
    </row>
    <row r="53" spans="1:18" ht="15" customHeight="1" x14ac:dyDescent="0.3">
      <c r="A53" s="6"/>
      <c r="B53" s="6"/>
      <c r="C53" s="6"/>
      <c r="D53" s="6"/>
      <c r="E53" s="6"/>
      <c r="F53" s="6"/>
      <c r="G53" s="6"/>
      <c r="H53" s="6"/>
      <c r="I53" s="6"/>
      <c r="J53" s="6"/>
      <c r="K53" s="6"/>
      <c r="L53" s="6"/>
      <c r="M53" s="6"/>
      <c r="N53" s="6"/>
      <c r="O53" s="6"/>
      <c r="P53" s="6"/>
      <c r="Q53" s="6"/>
      <c r="R53" s="6"/>
    </row>
    <row r="54" spans="1:18" ht="40.15" customHeight="1" x14ac:dyDescent="0.3">
      <c r="A54" s="6"/>
      <c r="B54" s="86" t="s">
        <v>16</v>
      </c>
      <c r="C54" s="86"/>
      <c r="D54" s="86"/>
      <c r="E54" s="86"/>
      <c r="F54" s="86"/>
      <c r="G54" s="6"/>
      <c r="H54" s="11"/>
      <c r="I54" s="11"/>
      <c r="J54" s="11"/>
      <c r="K54" s="103" t="s">
        <v>17</v>
      </c>
      <c r="L54" s="103"/>
      <c r="M54" s="103"/>
      <c r="N54" s="103"/>
      <c r="O54" s="103"/>
      <c r="P54" s="103"/>
      <c r="R54" s="6"/>
    </row>
    <row r="55" spans="1:18" ht="40.15" customHeight="1" x14ac:dyDescent="0.3">
      <c r="A55" s="6"/>
      <c r="B55" s="86"/>
      <c r="C55" s="86"/>
      <c r="D55" s="86"/>
      <c r="E55" s="86"/>
      <c r="F55" s="86"/>
      <c r="G55" s="6"/>
      <c r="H55" s="11"/>
      <c r="I55" s="11"/>
      <c r="J55" s="11"/>
      <c r="K55" s="18"/>
      <c r="L55" s="18"/>
      <c r="M55" s="18"/>
      <c r="N55" s="18"/>
      <c r="O55" s="18"/>
      <c r="P55" s="18"/>
      <c r="R55" s="6"/>
    </row>
    <row r="56" spans="1:18" ht="40.15" customHeight="1" x14ac:dyDescent="0.3">
      <c r="A56" s="6"/>
      <c r="B56" s="86"/>
      <c r="C56" s="86"/>
      <c r="D56" s="86"/>
      <c r="E56" s="86"/>
      <c r="F56" s="86"/>
      <c r="G56" s="6"/>
      <c r="H56" s="11"/>
      <c r="I56" s="11"/>
      <c r="J56" s="11"/>
      <c r="K56" s="18"/>
      <c r="L56" s="18"/>
      <c r="M56" s="18"/>
      <c r="N56" s="18"/>
      <c r="O56" s="18"/>
      <c r="P56" s="18"/>
      <c r="R56" s="6"/>
    </row>
    <row r="57" spans="1:18" x14ac:dyDescent="0.3">
      <c r="A57" s="6"/>
      <c r="B57" s="86"/>
      <c r="C57" s="86"/>
      <c r="D57" s="86"/>
      <c r="E57" s="86"/>
      <c r="F57" s="86"/>
      <c r="G57" s="6"/>
      <c r="R57" s="6"/>
    </row>
    <row r="58" spans="1:18" ht="23.45" customHeight="1" x14ac:dyDescent="0.3">
      <c r="A58" s="6"/>
      <c r="B58" s="86"/>
      <c r="C58" s="86"/>
      <c r="D58" s="86"/>
      <c r="E58" s="86"/>
      <c r="F58" s="86"/>
      <c r="G58" s="6"/>
      <c r="R58" s="6"/>
    </row>
    <row r="59" spans="1:18" ht="23.45" customHeight="1" x14ac:dyDescent="0.3">
      <c r="A59" s="6"/>
      <c r="B59" s="86"/>
      <c r="C59" s="86"/>
      <c r="D59" s="86"/>
      <c r="E59" s="86"/>
      <c r="F59" s="86"/>
      <c r="G59" s="6"/>
      <c r="R59" s="6"/>
    </row>
    <row r="60" spans="1:18" ht="23.45" customHeight="1" thickBot="1" x14ac:dyDescent="0.35">
      <c r="A60" s="6"/>
      <c r="B60" s="86"/>
      <c r="C60" s="86"/>
      <c r="D60" s="86"/>
      <c r="E60" s="86"/>
      <c r="F60" s="86"/>
      <c r="G60" s="6"/>
      <c r="R60" s="6"/>
    </row>
    <row r="61" spans="1:18" ht="42.75" customHeight="1" x14ac:dyDescent="0.3">
      <c r="A61" s="6"/>
      <c r="B61" s="86"/>
      <c r="C61" s="86"/>
      <c r="D61" s="86"/>
      <c r="E61" s="86"/>
      <c r="F61" s="86"/>
      <c r="G61" s="6"/>
      <c r="H61" s="14"/>
      <c r="I61" s="14"/>
      <c r="J61" s="87">
        <v>1</v>
      </c>
      <c r="K61" s="50" t="s">
        <v>18</v>
      </c>
      <c r="L61" s="89"/>
      <c r="M61" s="89"/>
      <c r="N61" s="89"/>
      <c r="O61" s="89"/>
      <c r="P61" s="90"/>
      <c r="R61" s="6"/>
    </row>
    <row r="62" spans="1:18" ht="399.6" customHeight="1" thickBot="1" x14ac:dyDescent="0.35">
      <c r="A62" s="6"/>
      <c r="B62" s="86"/>
      <c r="C62" s="86"/>
      <c r="D62" s="86"/>
      <c r="E62" s="86"/>
      <c r="F62" s="86"/>
      <c r="G62" s="6"/>
      <c r="H62" s="14"/>
      <c r="I62" s="14"/>
      <c r="J62" s="88"/>
      <c r="K62" s="91"/>
      <c r="L62" s="92"/>
      <c r="M62" s="92"/>
      <c r="N62" s="92"/>
      <c r="O62" s="92"/>
      <c r="P62" s="93"/>
      <c r="R62" s="6"/>
    </row>
    <row r="63" spans="1:18" ht="8.4499999999999993" customHeight="1" thickBot="1" x14ac:dyDescent="0.35">
      <c r="A63" s="6"/>
      <c r="B63" s="86"/>
      <c r="C63" s="86"/>
      <c r="D63" s="86"/>
      <c r="E63" s="86"/>
      <c r="F63" s="86"/>
      <c r="G63" s="6"/>
      <c r="H63" s="10"/>
      <c r="I63" s="10"/>
      <c r="R63" s="6"/>
    </row>
    <row r="64" spans="1:18" ht="409.6" customHeight="1" thickBot="1" x14ac:dyDescent="0.35">
      <c r="A64" s="6"/>
      <c r="B64" s="86"/>
      <c r="C64" s="86"/>
      <c r="D64" s="86"/>
      <c r="E64" s="86"/>
      <c r="F64" s="86"/>
      <c r="G64" s="6"/>
      <c r="H64" s="15"/>
      <c r="I64" s="15"/>
      <c r="J64" s="17">
        <v>2</v>
      </c>
      <c r="K64" s="94" t="s">
        <v>19</v>
      </c>
      <c r="L64" s="95"/>
      <c r="M64" s="95"/>
      <c r="N64" s="95"/>
      <c r="O64" s="95"/>
      <c r="P64" s="96"/>
      <c r="R64" s="6"/>
    </row>
    <row r="65" spans="1:18" ht="6" customHeight="1" thickBot="1" x14ac:dyDescent="0.35">
      <c r="A65" s="6"/>
      <c r="B65" s="86"/>
      <c r="C65" s="86"/>
      <c r="D65" s="86"/>
      <c r="E65" s="86"/>
      <c r="F65" s="86"/>
      <c r="G65" s="6"/>
      <c r="H65" s="10"/>
      <c r="I65" s="10"/>
      <c r="R65" s="6"/>
    </row>
    <row r="66" spans="1:18" ht="33.75" customHeight="1" x14ac:dyDescent="0.3">
      <c r="A66" s="6"/>
      <c r="B66" s="86"/>
      <c r="C66" s="86"/>
      <c r="D66" s="86"/>
      <c r="E66" s="86"/>
      <c r="F66" s="86"/>
      <c r="G66" s="6"/>
      <c r="H66" s="15"/>
      <c r="I66" s="15"/>
      <c r="J66" s="48">
        <v>3</v>
      </c>
      <c r="K66" s="97" t="s">
        <v>20</v>
      </c>
      <c r="L66" s="98"/>
      <c r="M66" s="98"/>
      <c r="N66" s="98"/>
      <c r="O66" s="98"/>
      <c r="P66" s="99"/>
      <c r="R66" s="6"/>
    </row>
    <row r="67" spans="1:18" ht="179.45" customHeight="1" thickBot="1" x14ac:dyDescent="0.35">
      <c r="A67" s="6"/>
      <c r="B67" s="86"/>
      <c r="C67" s="86"/>
      <c r="D67" s="86"/>
      <c r="E67" s="86"/>
      <c r="F67" s="86"/>
      <c r="G67" s="6"/>
      <c r="H67" s="15"/>
      <c r="I67" s="15"/>
      <c r="J67" s="49"/>
      <c r="K67" s="100"/>
      <c r="L67" s="101"/>
      <c r="M67" s="101"/>
      <c r="N67" s="101"/>
      <c r="O67" s="101"/>
      <c r="P67" s="102"/>
      <c r="R67" s="6"/>
    </row>
    <row r="68" spans="1:18" ht="3" customHeight="1" thickBot="1" x14ac:dyDescent="0.35">
      <c r="A68" s="6"/>
      <c r="B68" s="86"/>
      <c r="C68" s="86"/>
      <c r="D68" s="86"/>
      <c r="E68" s="86"/>
      <c r="F68" s="86"/>
      <c r="G68" s="6"/>
      <c r="R68" s="6"/>
    </row>
    <row r="69" spans="1:18" ht="17.25" customHeight="1" x14ac:dyDescent="0.3">
      <c r="A69" s="6"/>
      <c r="B69" s="86"/>
      <c r="C69" s="86"/>
      <c r="D69" s="86"/>
      <c r="E69" s="86"/>
      <c r="F69" s="86"/>
      <c r="G69" s="6"/>
      <c r="H69" s="16"/>
      <c r="I69" s="16"/>
      <c r="J69" s="48">
        <v>4</v>
      </c>
      <c r="K69" s="50" t="s">
        <v>21</v>
      </c>
      <c r="L69" s="51"/>
      <c r="M69" s="51"/>
      <c r="N69" s="51"/>
      <c r="O69" s="51"/>
      <c r="P69" s="52"/>
      <c r="R69" s="6"/>
    </row>
    <row r="70" spans="1:18" ht="97.9" customHeight="1" thickBot="1" x14ac:dyDescent="0.35">
      <c r="A70" s="6"/>
      <c r="B70" s="86"/>
      <c r="C70" s="86"/>
      <c r="D70" s="86"/>
      <c r="E70" s="86"/>
      <c r="F70" s="86"/>
      <c r="G70" s="6"/>
      <c r="H70" s="16"/>
      <c r="I70" s="16"/>
      <c r="J70" s="49"/>
      <c r="K70" s="53"/>
      <c r="L70" s="54"/>
      <c r="M70" s="54"/>
      <c r="N70" s="54"/>
      <c r="O70" s="54"/>
      <c r="P70" s="55"/>
      <c r="R70" s="6"/>
    </row>
    <row r="71" spans="1:18" ht="5.45" customHeight="1" thickBot="1" x14ac:dyDescent="0.35">
      <c r="A71" s="6"/>
      <c r="B71" s="19"/>
      <c r="C71" s="19"/>
      <c r="D71" s="19"/>
      <c r="E71" s="19"/>
      <c r="F71" s="19"/>
      <c r="G71" s="6"/>
      <c r="H71" s="16"/>
      <c r="I71" s="16"/>
      <c r="J71" s="12"/>
      <c r="K71" s="14"/>
      <c r="L71" s="14"/>
      <c r="M71" s="14"/>
      <c r="N71" s="14"/>
      <c r="O71" s="14"/>
      <c r="P71" s="14"/>
      <c r="R71" s="6"/>
    </row>
    <row r="72" spans="1:18" ht="16.899999999999999" customHeight="1" x14ac:dyDescent="0.3">
      <c r="A72" s="6"/>
      <c r="B72" s="19"/>
      <c r="C72" s="19"/>
      <c r="D72" s="19"/>
      <c r="E72" s="19"/>
      <c r="F72" s="19"/>
      <c r="G72" s="6"/>
      <c r="H72" s="16"/>
      <c r="I72" s="16"/>
      <c r="J72" s="48">
        <v>5</v>
      </c>
      <c r="K72" s="50" t="s">
        <v>22</v>
      </c>
      <c r="L72" s="51"/>
      <c r="M72" s="51"/>
      <c r="N72" s="51"/>
      <c r="O72" s="51"/>
      <c r="P72" s="52"/>
      <c r="R72" s="6"/>
    </row>
    <row r="73" spans="1:18" ht="97.15" customHeight="1" thickBot="1" x14ac:dyDescent="0.35">
      <c r="A73" s="6"/>
      <c r="B73" s="19"/>
      <c r="C73" s="19"/>
      <c r="D73" s="19"/>
      <c r="E73" s="19"/>
      <c r="F73" s="19"/>
      <c r="G73" s="6"/>
      <c r="H73" s="16"/>
      <c r="I73" s="16"/>
      <c r="J73" s="49"/>
      <c r="K73" s="53"/>
      <c r="L73" s="54"/>
      <c r="M73" s="54"/>
      <c r="N73" s="54"/>
      <c r="O73" s="54"/>
      <c r="P73" s="55"/>
      <c r="R73" s="6"/>
    </row>
    <row r="74" spans="1:18" ht="6" customHeight="1" x14ac:dyDescent="0.3">
      <c r="A74" s="6"/>
      <c r="G74" s="6"/>
      <c r="R74" s="6"/>
    </row>
    <row r="75" spans="1:18" ht="2.4500000000000002" customHeight="1" x14ac:dyDescent="0.3">
      <c r="A75" s="6"/>
      <c r="B75" s="6"/>
      <c r="C75" s="6"/>
      <c r="D75" s="6"/>
      <c r="E75" s="6"/>
      <c r="F75" s="6"/>
      <c r="G75" s="6"/>
      <c r="H75" s="6"/>
      <c r="I75" s="6"/>
      <c r="J75" s="6"/>
      <c r="K75" s="6"/>
      <c r="L75" s="6"/>
      <c r="M75" s="6"/>
      <c r="N75" s="6"/>
      <c r="O75" s="6"/>
      <c r="P75" s="6"/>
      <c r="Q75" s="6"/>
      <c r="R75" s="6"/>
    </row>
  </sheetData>
  <mergeCells count="42">
    <mergeCell ref="B54:F70"/>
    <mergeCell ref="J61:J62"/>
    <mergeCell ref="K61:P62"/>
    <mergeCell ref="K64:P64"/>
    <mergeCell ref="K66:P67"/>
    <mergeCell ref="J66:J67"/>
    <mergeCell ref="K54:P54"/>
    <mergeCell ref="J50:J51"/>
    <mergeCell ref="J46:J47"/>
    <mergeCell ref="K46:P47"/>
    <mergeCell ref="K50:P51"/>
    <mergeCell ref="J69:J70"/>
    <mergeCell ref="K69:P70"/>
    <mergeCell ref="J34:J35"/>
    <mergeCell ref="K34:P35"/>
    <mergeCell ref="J40:J41"/>
    <mergeCell ref="K40:P41"/>
    <mergeCell ref="J43:J44"/>
    <mergeCell ref="K43:P44"/>
    <mergeCell ref="J37:J38"/>
    <mergeCell ref="K37:P38"/>
    <mergeCell ref="K25:P26"/>
    <mergeCell ref="J28:J29"/>
    <mergeCell ref="K28:P29"/>
    <mergeCell ref="J31:J32"/>
    <mergeCell ref="K31:P32"/>
    <mergeCell ref="J72:J73"/>
    <mergeCell ref="K72:P73"/>
    <mergeCell ref="B1:Q1"/>
    <mergeCell ref="B2:Q3"/>
    <mergeCell ref="H5:Q5"/>
    <mergeCell ref="H6:Q9"/>
    <mergeCell ref="B5:F52"/>
    <mergeCell ref="J13:J14"/>
    <mergeCell ref="K13:P14"/>
    <mergeCell ref="J16:J17"/>
    <mergeCell ref="K16:P17"/>
    <mergeCell ref="J19:J20"/>
    <mergeCell ref="K19:P20"/>
    <mergeCell ref="J22:J23"/>
    <mergeCell ref="K22:P23"/>
    <mergeCell ref="J25:J2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O33"/>
  <sheetViews>
    <sheetView showGridLines="0" tabSelected="1" zoomScale="20" zoomScaleNormal="20" zoomScaleSheetLayoutView="40" zoomScalePageLayoutView="30" workbookViewId="0">
      <selection activeCell="AC15" sqref="AC15:AC20"/>
    </sheetView>
  </sheetViews>
  <sheetFormatPr baseColWidth="10" defaultColWidth="11.42578125" defaultRowHeight="20.25" customHeight="1" x14ac:dyDescent="0.2"/>
  <cols>
    <col min="1" max="1" width="22.42578125" style="32" customWidth="1" collapsed="1"/>
    <col min="2" max="2" width="25.28515625" style="32" customWidth="1"/>
    <col min="3" max="3" width="25.28515625" style="32" customWidth="1" collapsed="1"/>
    <col min="4" max="4" width="32.42578125" style="32" hidden="1" customWidth="1" collapsed="1"/>
    <col min="5" max="5" width="22.85546875" style="32" hidden="1" customWidth="1" collapsed="1"/>
    <col min="6" max="6" width="26.85546875" style="32" hidden="1" customWidth="1" collapsed="1"/>
    <col min="7" max="7" width="23.140625" style="32" hidden="1" customWidth="1"/>
    <col min="8" max="10" width="41" style="32" customWidth="1"/>
    <col min="11" max="11" width="21.7109375" style="32" customWidth="1" collapsed="1"/>
    <col min="12" max="12" width="12.7109375" style="32" customWidth="1"/>
    <col min="13" max="13" width="19.140625" style="32" customWidth="1"/>
    <col min="14" max="14" width="12.7109375" style="32" customWidth="1"/>
    <col min="15" max="15" width="20.42578125" style="32" customWidth="1" collapsed="1"/>
    <col min="16" max="16" width="6.28515625" style="33" customWidth="1" collapsed="1"/>
    <col min="17" max="17" width="51.85546875" style="32" customWidth="1"/>
    <col min="18" max="18" width="20" style="32" customWidth="1"/>
    <col min="19" max="23" width="11" style="32" customWidth="1"/>
    <col min="24" max="24" width="34.85546875" style="32" customWidth="1"/>
    <col min="25" max="25" width="21.28515625" style="32" customWidth="1" collapsed="1"/>
    <col min="26" max="26" width="9.140625" style="32" customWidth="1"/>
    <col min="27" max="27" width="21.28515625" style="32" customWidth="1"/>
    <col min="28" max="28" width="9.85546875" style="32" customWidth="1"/>
    <col min="29" max="29" width="21.85546875" style="32" customWidth="1" collapsed="1"/>
    <col min="30" max="30" width="25.42578125" style="32" customWidth="1" collapsed="1"/>
    <col min="31" max="31" width="39.7109375" style="32" customWidth="1" collapsed="1"/>
    <col min="32" max="32" width="25.42578125" style="32" customWidth="1" collapsed="1"/>
    <col min="33" max="33" width="18.140625" style="32" customWidth="1" collapsed="1"/>
    <col min="34" max="35" width="23.85546875" style="32" customWidth="1"/>
    <col min="36" max="37" width="26.28515625" style="32" customWidth="1"/>
    <col min="38" max="38" width="33.28515625" style="32" customWidth="1" collapsed="1"/>
    <col min="39" max="56" width="33.28515625" style="32" customWidth="1"/>
    <col min="57" max="57" width="33.28515625" style="32" customWidth="1" collapsed="1"/>
    <col min="58" max="58" width="93.28515625" style="32" customWidth="1" collapsed="1"/>
    <col min="59" max="59" width="53.28515625" style="37" hidden="1" customWidth="1" collapsed="1"/>
    <col min="60" max="62" width="11.42578125" style="37" hidden="1" customWidth="1" collapsed="1"/>
    <col min="63" max="63" width="11.42578125" style="37" hidden="1" customWidth="1"/>
    <col min="64" max="65" width="11.42578125" style="32" hidden="1" customWidth="1"/>
    <col min="66" max="69" width="11.42578125" style="32" hidden="1" customWidth="1" collapsed="1"/>
    <col min="70" max="16384" width="11.42578125" style="32" collapsed="1"/>
  </cols>
  <sheetData>
    <row r="1" spans="1:93" ht="66" customHeight="1" x14ac:dyDescent="0.2">
      <c r="A1" s="35"/>
      <c r="C1" s="137" t="s">
        <v>23</v>
      </c>
      <c r="D1" s="138"/>
      <c r="E1" s="139" t="s">
        <v>24</v>
      </c>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1"/>
      <c r="AG1" s="142" t="s">
        <v>25</v>
      </c>
      <c r="AH1" s="143"/>
      <c r="AI1" s="144"/>
      <c r="AJ1" s="139" t="s">
        <v>26</v>
      </c>
      <c r="AK1" s="141"/>
      <c r="AL1" s="149"/>
      <c r="AM1" s="150" t="s">
        <v>23</v>
      </c>
      <c r="AN1" s="151" t="s">
        <v>27</v>
      </c>
      <c r="AO1" s="151"/>
      <c r="AP1" s="151"/>
      <c r="AQ1" s="151"/>
      <c r="AR1" s="151"/>
      <c r="AS1" s="151"/>
      <c r="AT1" s="151"/>
      <c r="AU1" s="151"/>
      <c r="AV1" s="151"/>
      <c r="AW1" s="151"/>
      <c r="AX1" s="151"/>
      <c r="AY1" s="151"/>
      <c r="AZ1" s="151"/>
      <c r="BA1" s="151"/>
      <c r="BB1" s="151"/>
      <c r="BC1" s="151"/>
      <c r="BD1" s="151"/>
      <c r="BE1" s="150" t="s">
        <v>25</v>
      </c>
      <c r="BF1" s="152" t="s">
        <v>28</v>
      </c>
      <c r="BG1" s="37" t="s">
        <v>29</v>
      </c>
      <c r="CD1" s="153"/>
      <c r="CE1" s="153"/>
      <c r="CF1" s="153"/>
      <c r="CG1" s="153"/>
      <c r="CH1" s="153"/>
      <c r="CI1" s="153"/>
      <c r="CJ1" s="153"/>
      <c r="CK1" s="153"/>
      <c r="CL1" s="153"/>
      <c r="CM1" s="153"/>
      <c r="CN1" s="153"/>
      <c r="CO1" s="153"/>
    </row>
    <row r="2" spans="1:93" ht="66" customHeight="1" x14ac:dyDescent="0.2">
      <c r="A2" s="36"/>
      <c r="C2" s="145" t="s">
        <v>30</v>
      </c>
      <c r="D2" s="146"/>
      <c r="E2" s="139" t="s">
        <v>31</v>
      </c>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1"/>
      <c r="AG2" s="142" t="s">
        <v>32</v>
      </c>
      <c r="AH2" s="143"/>
      <c r="AI2" s="144"/>
      <c r="AJ2" s="147">
        <v>4</v>
      </c>
      <c r="AK2" s="148"/>
      <c r="AL2" s="149"/>
      <c r="AM2" s="150" t="s">
        <v>32</v>
      </c>
      <c r="AN2" s="151" t="s">
        <v>33</v>
      </c>
      <c r="AO2" s="151"/>
      <c r="AP2" s="151"/>
      <c r="AQ2" s="151"/>
      <c r="AR2" s="151"/>
      <c r="AS2" s="151"/>
      <c r="AT2" s="151"/>
      <c r="AU2" s="151"/>
      <c r="AV2" s="151"/>
      <c r="AW2" s="151"/>
      <c r="AX2" s="151"/>
      <c r="AY2" s="151"/>
      <c r="AZ2" s="151"/>
      <c r="BA2" s="151"/>
      <c r="BB2" s="151"/>
      <c r="BC2" s="151"/>
      <c r="BD2" s="151"/>
      <c r="BE2" s="150" t="s">
        <v>32</v>
      </c>
      <c r="BF2" s="152">
        <v>3</v>
      </c>
      <c r="BG2" s="37" t="s">
        <v>34</v>
      </c>
      <c r="CD2" s="153"/>
      <c r="CE2" s="153"/>
      <c r="CF2" s="153"/>
      <c r="CG2" s="153"/>
      <c r="CH2" s="153"/>
      <c r="CI2" s="153"/>
      <c r="CJ2" s="153"/>
      <c r="CK2" s="153"/>
      <c r="CL2" s="153"/>
      <c r="CM2" s="153"/>
      <c r="CN2" s="153"/>
      <c r="CO2" s="153"/>
    </row>
    <row r="3" spans="1:93" ht="24" customHeight="1" x14ac:dyDescent="0.2">
      <c r="A3" s="133"/>
      <c r="B3" s="133"/>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134" t="s">
        <v>35</v>
      </c>
      <c r="AK3" s="134"/>
      <c r="AL3" s="154"/>
      <c r="AM3" s="154"/>
      <c r="AN3" s="154"/>
      <c r="AO3" s="155"/>
      <c r="AP3" s="155"/>
      <c r="AQ3" s="154"/>
      <c r="AR3" s="156" t="s">
        <v>36</v>
      </c>
      <c r="AS3" s="156"/>
      <c r="AT3" s="156"/>
      <c r="AU3" s="156"/>
      <c r="AV3" s="156"/>
      <c r="AW3" s="156"/>
      <c r="AX3" s="156"/>
      <c r="AY3" s="156"/>
      <c r="AZ3" s="156"/>
      <c r="BA3" s="156"/>
      <c r="BB3" s="156"/>
      <c r="BC3" s="156"/>
      <c r="BD3" s="156"/>
      <c r="BE3" s="156"/>
      <c r="BF3" s="156"/>
      <c r="BG3" s="38" t="s">
        <v>37</v>
      </c>
      <c r="BH3" s="38"/>
      <c r="BI3" s="38"/>
      <c r="BJ3" s="38"/>
      <c r="BM3" s="34"/>
      <c r="BN3" s="34"/>
      <c r="BO3" s="34"/>
      <c r="BP3" s="34"/>
      <c r="BQ3" s="34"/>
      <c r="BR3" s="34"/>
      <c r="BS3" s="34"/>
      <c r="BT3" s="34"/>
      <c r="BU3" s="34"/>
      <c r="BV3" s="34"/>
      <c r="BW3" s="34"/>
      <c r="BX3" s="34"/>
      <c r="BY3" s="34"/>
      <c r="BZ3" s="34"/>
      <c r="CA3" s="34"/>
      <c r="CB3" s="34"/>
      <c r="CC3" s="34"/>
      <c r="CD3" s="157"/>
      <c r="CE3" s="157"/>
      <c r="CF3" s="157"/>
      <c r="CG3" s="157"/>
      <c r="CH3" s="157"/>
      <c r="CI3" s="157"/>
      <c r="CJ3" s="157"/>
      <c r="CK3" s="157"/>
      <c r="CL3" s="157"/>
      <c r="CM3" s="157"/>
      <c r="CN3" s="157"/>
      <c r="CO3" s="157"/>
    </row>
    <row r="4" spans="1:93" ht="15.75" thickBot="1" x14ac:dyDescent="0.25">
      <c r="A4" s="22"/>
      <c r="B4" s="22"/>
      <c r="C4" s="135"/>
      <c r="D4" s="135"/>
      <c r="E4" s="136"/>
      <c r="F4" s="136"/>
      <c r="G4" s="136"/>
      <c r="H4" s="136"/>
      <c r="I4" s="136"/>
      <c r="J4" s="136"/>
      <c r="K4" s="136"/>
      <c r="L4" s="136"/>
      <c r="M4" s="136"/>
      <c r="N4" s="136"/>
      <c r="O4" s="136"/>
      <c r="P4" s="136"/>
      <c r="Q4" s="136"/>
      <c r="R4" s="136"/>
      <c r="S4" s="136"/>
      <c r="T4" s="136"/>
      <c r="U4" s="136"/>
      <c r="V4" s="136"/>
      <c r="W4" s="136"/>
      <c r="X4" s="136"/>
      <c r="Y4" s="136"/>
      <c r="Z4" s="136"/>
      <c r="AA4" s="136"/>
      <c r="AB4" s="136"/>
      <c r="AC4" s="136"/>
      <c r="AD4" s="136"/>
      <c r="AE4" s="136"/>
      <c r="AF4" s="136"/>
      <c r="AG4" s="136"/>
      <c r="AH4" s="23"/>
      <c r="AI4" s="23"/>
      <c r="AJ4" s="23"/>
      <c r="AK4" s="23"/>
      <c r="AL4" s="153"/>
      <c r="AM4" s="153"/>
      <c r="AN4" s="153"/>
      <c r="AO4" s="158"/>
      <c r="AP4" s="158"/>
      <c r="AQ4" s="153"/>
      <c r="AR4" s="156"/>
      <c r="AS4" s="156"/>
      <c r="AT4" s="156"/>
      <c r="AU4" s="156"/>
      <c r="AV4" s="156"/>
      <c r="AW4" s="156"/>
      <c r="AX4" s="156"/>
      <c r="AY4" s="156"/>
      <c r="AZ4" s="156"/>
      <c r="BA4" s="156"/>
      <c r="BB4" s="156"/>
      <c r="BC4" s="156"/>
      <c r="BD4" s="156"/>
      <c r="BE4" s="156"/>
      <c r="BF4" s="156"/>
      <c r="BG4" s="37" t="s">
        <v>38</v>
      </c>
      <c r="CD4" s="153"/>
      <c r="CE4" s="153"/>
      <c r="CF4" s="153"/>
      <c r="CG4" s="153"/>
      <c r="CH4" s="153"/>
      <c r="CI4" s="153"/>
      <c r="CJ4" s="153"/>
      <c r="CK4" s="153"/>
      <c r="CL4" s="153"/>
      <c r="CM4" s="153"/>
      <c r="CN4" s="153"/>
      <c r="CO4" s="153"/>
    </row>
    <row r="5" spans="1:93" ht="31.5" customHeight="1" thickBot="1" x14ac:dyDescent="0.25">
      <c r="A5" s="116" t="s">
        <v>39</v>
      </c>
      <c r="B5" s="117"/>
      <c r="C5" s="117"/>
      <c r="D5" s="117"/>
      <c r="E5" s="117"/>
      <c r="F5" s="117"/>
      <c r="G5" s="117"/>
      <c r="H5" s="117"/>
      <c r="I5" s="117"/>
      <c r="J5" s="117"/>
      <c r="K5" s="120" t="s">
        <v>40</v>
      </c>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2"/>
      <c r="AL5" s="159" t="s">
        <v>41</v>
      </c>
      <c r="AM5" s="160"/>
      <c r="AN5" s="160"/>
      <c r="AO5" s="160"/>
      <c r="AP5" s="160"/>
      <c r="AQ5" s="160"/>
      <c r="AR5" s="160"/>
      <c r="AS5" s="160"/>
      <c r="AT5" s="160"/>
      <c r="AU5" s="160"/>
      <c r="AV5" s="160"/>
      <c r="AW5" s="160"/>
      <c r="AX5" s="161"/>
      <c r="AY5" s="162" t="s">
        <v>42</v>
      </c>
      <c r="AZ5" s="163"/>
      <c r="BA5" s="163"/>
      <c r="BB5" s="163"/>
      <c r="BC5" s="163"/>
      <c r="BD5" s="163"/>
      <c r="BE5" s="163"/>
      <c r="BF5" s="164"/>
      <c r="BG5" s="37" t="s">
        <v>43</v>
      </c>
      <c r="CD5" s="153"/>
      <c r="CE5" s="153"/>
      <c r="CF5" s="153"/>
      <c r="CG5" s="153"/>
      <c r="CH5" s="153"/>
      <c r="CI5" s="153"/>
      <c r="CJ5" s="153"/>
      <c r="CK5" s="153"/>
      <c r="CL5" s="153"/>
      <c r="CM5" s="153"/>
      <c r="CN5" s="153"/>
      <c r="CO5" s="153"/>
    </row>
    <row r="6" spans="1:93" ht="35.25" customHeight="1" thickBot="1" x14ac:dyDescent="0.25">
      <c r="A6" s="118"/>
      <c r="B6" s="119"/>
      <c r="C6" s="119"/>
      <c r="D6" s="119"/>
      <c r="E6" s="119"/>
      <c r="F6" s="119"/>
      <c r="G6" s="119"/>
      <c r="H6" s="119"/>
      <c r="I6" s="119"/>
      <c r="J6" s="119"/>
      <c r="K6" s="123" t="s">
        <v>44</v>
      </c>
      <c r="L6" s="124"/>
      <c r="M6" s="124"/>
      <c r="N6" s="124"/>
      <c r="O6" s="125"/>
      <c r="P6" s="126" t="s">
        <v>45</v>
      </c>
      <c r="Q6" s="126"/>
      <c r="R6" s="126"/>
      <c r="S6" s="126"/>
      <c r="T6" s="126"/>
      <c r="U6" s="126"/>
      <c r="V6" s="126"/>
      <c r="W6" s="126"/>
      <c r="X6" s="126"/>
      <c r="Y6" s="123" t="s">
        <v>46</v>
      </c>
      <c r="Z6" s="124"/>
      <c r="AA6" s="124"/>
      <c r="AB6" s="124"/>
      <c r="AC6" s="124"/>
      <c r="AD6" s="126" t="s">
        <v>47</v>
      </c>
      <c r="AE6" s="126" t="s">
        <v>48</v>
      </c>
      <c r="AF6" s="126"/>
      <c r="AG6" s="126"/>
      <c r="AH6" s="126" t="s">
        <v>49</v>
      </c>
      <c r="AI6" s="126"/>
      <c r="AJ6" s="126" t="s">
        <v>50</v>
      </c>
      <c r="AK6" s="126" t="s">
        <v>51</v>
      </c>
      <c r="AL6" s="165" t="s">
        <v>52</v>
      </c>
      <c r="AM6" s="166"/>
      <c r="AN6" s="166"/>
      <c r="AO6" s="166"/>
      <c r="AP6" s="166"/>
      <c r="AQ6" s="166"/>
      <c r="AR6" s="166"/>
      <c r="AS6" s="166"/>
      <c r="AT6" s="166"/>
      <c r="AU6" s="166"/>
      <c r="AV6" s="166"/>
      <c r="AW6" s="166"/>
      <c r="AX6" s="167"/>
      <c r="AY6" s="168"/>
      <c r="AZ6" s="169"/>
      <c r="BA6" s="169"/>
      <c r="BB6" s="169"/>
      <c r="BC6" s="169"/>
      <c r="BD6" s="169"/>
      <c r="BE6" s="169"/>
      <c r="BF6" s="170"/>
      <c r="BG6" s="37" t="s">
        <v>53</v>
      </c>
      <c r="CD6" s="153"/>
      <c r="CE6" s="153"/>
      <c r="CF6" s="153"/>
      <c r="CG6" s="153"/>
      <c r="CH6" s="153"/>
      <c r="CI6" s="153"/>
      <c r="CJ6" s="153"/>
      <c r="CK6" s="153"/>
      <c r="CL6" s="153"/>
      <c r="CM6" s="153"/>
      <c r="CN6" s="153"/>
      <c r="CO6" s="153"/>
    </row>
    <row r="7" spans="1:93" ht="27.75" customHeight="1" thickBot="1" x14ac:dyDescent="0.25">
      <c r="A7" s="127" t="s">
        <v>54</v>
      </c>
      <c r="B7" s="129" t="s">
        <v>55</v>
      </c>
      <c r="C7" s="129" t="s">
        <v>56</v>
      </c>
      <c r="D7" s="129" t="s">
        <v>57</v>
      </c>
      <c r="E7" s="127" t="s">
        <v>58</v>
      </c>
      <c r="F7" s="127" t="s">
        <v>59</v>
      </c>
      <c r="G7" s="127" t="s">
        <v>60</v>
      </c>
      <c r="H7" s="127" t="s">
        <v>61</v>
      </c>
      <c r="I7" s="127" t="s">
        <v>62</v>
      </c>
      <c r="J7" s="127" t="s">
        <v>63</v>
      </c>
      <c r="K7" s="118"/>
      <c r="L7" s="119"/>
      <c r="M7" s="119"/>
      <c r="N7" s="119"/>
      <c r="O7" s="119"/>
      <c r="P7" s="171" t="s">
        <v>64</v>
      </c>
      <c r="Q7" s="131" t="s">
        <v>65</v>
      </c>
      <c r="R7" s="131" t="s">
        <v>66</v>
      </c>
      <c r="S7" s="120" t="s">
        <v>67</v>
      </c>
      <c r="T7" s="121"/>
      <c r="U7" s="121"/>
      <c r="V7" s="121"/>
      <c r="W7" s="122"/>
      <c r="X7" s="131" t="s">
        <v>68</v>
      </c>
      <c r="Y7" s="118"/>
      <c r="Z7" s="119"/>
      <c r="AA7" s="119"/>
      <c r="AB7" s="119"/>
      <c r="AC7" s="119"/>
      <c r="AD7" s="126"/>
      <c r="AE7" s="126"/>
      <c r="AF7" s="126"/>
      <c r="AG7" s="126"/>
      <c r="AH7" s="126"/>
      <c r="AI7" s="126"/>
      <c r="AJ7" s="126"/>
      <c r="AK7" s="126"/>
      <c r="AL7" s="172" t="s">
        <v>69</v>
      </c>
      <c r="AM7" s="172" t="s">
        <v>70</v>
      </c>
      <c r="AN7" s="172" t="s">
        <v>71</v>
      </c>
      <c r="AO7" s="172" t="s">
        <v>72</v>
      </c>
      <c r="AP7" s="172" t="s">
        <v>73</v>
      </c>
      <c r="AQ7" s="172" t="s">
        <v>74</v>
      </c>
      <c r="AR7" s="172" t="s">
        <v>75</v>
      </c>
      <c r="AS7" s="173" t="s">
        <v>76</v>
      </c>
      <c r="AT7" s="173" t="s">
        <v>77</v>
      </c>
      <c r="AU7" s="172" t="s">
        <v>78</v>
      </c>
      <c r="AV7" s="172" t="s">
        <v>79</v>
      </c>
      <c r="AW7" s="172" t="s">
        <v>80</v>
      </c>
      <c r="AX7" s="172" t="s">
        <v>81</v>
      </c>
      <c r="AY7" s="174"/>
      <c r="AZ7" s="175"/>
      <c r="BA7" s="175"/>
      <c r="BB7" s="175"/>
      <c r="BC7" s="175"/>
      <c r="BD7" s="175"/>
      <c r="BE7" s="175"/>
      <c r="BF7" s="176"/>
      <c r="BG7" s="37" t="s">
        <v>82</v>
      </c>
      <c r="CD7" s="153"/>
      <c r="CE7" s="153"/>
      <c r="CF7" s="153"/>
      <c r="CG7" s="153"/>
      <c r="CH7" s="153"/>
      <c r="CI7" s="153"/>
      <c r="CJ7" s="153"/>
      <c r="CK7" s="153"/>
      <c r="CL7" s="153"/>
      <c r="CM7" s="153"/>
      <c r="CN7" s="153"/>
      <c r="CO7" s="153"/>
    </row>
    <row r="8" spans="1:93" ht="132.75" customHeight="1" thickBot="1" x14ac:dyDescent="0.25">
      <c r="A8" s="128"/>
      <c r="B8" s="130"/>
      <c r="C8" s="130"/>
      <c r="D8" s="130"/>
      <c r="E8" s="128"/>
      <c r="F8" s="128"/>
      <c r="G8" s="128"/>
      <c r="H8" s="128"/>
      <c r="I8" s="128"/>
      <c r="J8" s="128"/>
      <c r="K8" s="26" t="s">
        <v>83</v>
      </c>
      <c r="L8" s="27" t="s">
        <v>84</v>
      </c>
      <c r="M8" s="27" t="s">
        <v>58</v>
      </c>
      <c r="N8" s="27" t="s">
        <v>84</v>
      </c>
      <c r="O8" s="27" t="s">
        <v>85</v>
      </c>
      <c r="P8" s="177"/>
      <c r="Q8" s="132"/>
      <c r="R8" s="132"/>
      <c r="S8" s="178" t="s">
        <v>54</v>
      </c>
      <c r="T8" s="178" t="s">
        <v>86</v>
      </c>
      <c r="U8" s="178" t="s">
        <v>87</v>
      </c>
      <c r="V8" s="178" t="s">
        <v>88</v>
      </c>
      <c r="W8" s="178" t="s">
        <v>89</v>
      </c>
      <c r="X8" s="132"/>
      <c r="Y8" s="28" t="s">
        <v>83</v>
      </c>
      <c r="Z8" s="27" t="s">
        <v>84</v>
      </c>
      <c r="AA8" s="27" t="s">
        <v>58</v>
      </c>
      <c r="AB8" s="27" t="s">
        <v>84</v>
      </c>
      <c r="AC8" s="27" t="s">
        <v>90</v>
      </c>
      <c r="AD8" s="126"/>
      <c r="AE8" s="24" t="s">
        <v>91</v>
      </c>
      <c r="AF8" s="25" t="s">
        <v>92</v>
      </c>
      <c r="AG8" s="25" t="s">
        <v>68</v>
      </c>
      <c r="AH8" s="25" t="s">
        <v>93</v>
      </c>
      <c r="AI8" s="25" t="s">
        <v>68</v>
      </c>
      <c r="AJ8" s="126"/>
      <c r="AK8" s="126"/>
      <c r="AL8" s="179"/>
      <c r="AM8" s="179"/>
      <c r="AN8" s="179"/>
      <c r="AO8" s="179"/>
      <c r="AP8" s="179" t="s">
        <v>94</v>
      </c>
      <c r="AQ8" s="179" t="s">
        <v>95</v>
      </c>
      <c r="AR8" s="179"/>
      <c r="AS8" s="180" t="s">
        <v>96</v>
      </c>
      <c r="AT8" s="180" t="s">
        <v>97</v>
      </c>
      <c r="AU8" s="179"/>
      <c r="AV8" s="179"/>
      <c r="AW8" s="179"/>
      <c r="AX8" s="179" t="s">
        <v>98</v>
      </c>
      <c r="AY8" s="181" t="s">
        <v>99</v>
      </c>
      <c r="AZ8" s="181" t="s">
        <v>100</v>
      </c>
      <c r="BA8" s="181" t="s">
        <v>101</v>
      </c>
      <c r="BB8" s="181" t="s">
        <v>102</v>
      </c>
      <c r="BC8" s="181" t="s">
        <v>103</v>
      </c>
      <c r="BD8" s="181" t="s">
        <v>104</v>
      </c>
      <c r="BE8" s="181" t="s">
        <v>105</v>
      </c>
      <c r="BF8" s="181" t="s">
        <v>106</v>
      </c>
      <c r="CD8" s="153"/>
      <c r="CE8" s="153"/>
      <c r="CF8" s="153"/>
      <c r="CG8" s="153"/>
      <c r="CH8" s="153"/>
      <c r="CI8" s="153"/>
      <c r="CJ8" s="153"/>
      <c r="CK8" s="153"/>
      <c r="CL8" s="153"/>
      <c r="CM8" s="153"/>
      <c r="CN8" s="153"/>
      <c r="CO8" s="153"/>
    </row>
    <row r="9" spans="1:93" ht="118.5" customHeight="1" x14ac:dyDescent="0.3">
      <c r="A9" s="107" t="s">
        <v>107</v>
      </c>
      <c r="B9" s="107" t="s">
        <v>108</v>
      </c>
      <c r="C9" s="107" t="s">
        <v>109</v>
      </c>
      <c r="D9" s="107" t="s">
        <v>110</v>
      </c>
      <c r="E9" s="107" t="s">
        <v>111</v>
      </c>
      <c r="F9" s="107" t="s">
        <v>112</v>
      </c>
      <c r="G9" s="107" t="s">
        <v>113</v>
      </c>
      <c r="H9" s="29" t="s">
        <v>114</v>
      </c>
      <c r="I9" s="108" t="s">
        <v>115</v>
      </c>
      <c r="J9" s="111" t="s">
        <v>116</v>
      </c>
      <c r="K9" s="112" t="s">
        <v>117</v>
      </c>
      <c r="L9" s="113">
        <v>0.4</v>
      </c>
      <c r="M9" s="112" t="s">
        <v>118</v>
      </c>
      <c r="N9" s="114">
        <v>0.8</v>
      </c>
      <c r="O9" s="115" t="s">
        <v>119</v>
      </c>
      <c r="P9" s="29">
        <v>1</v>
      </c>
      <c r="Q9" s="29" t="s">
        <v>120</v>
      </c>
      <c r="R9" s="29" t="s">
        <v>121</v>
      </c>
      <c r="S9" s="182" t="s">
        <v>122</v>
      </c>
      <c r="T9" s="182" t="s">
        <v>123</v>
      </c>
      <c r="U9" s="182" t="s">
        <v>124</v>
      </c>
      <c r="V9" s="182" t="s">
        <v>125</v>
      </c>
      <c r="W9" s="182" t="s">
        <v>126</v>
      </c>
      <c r="X9" s="30" t="s">
        <v>127</v>
      </c>
      <c r="Y9" s="112" t="s">
        <v>128</v>
      </c>
      <c r="Z9" s="113">
        <v>0.14399999999999999</v>
      </c>
      <c r="AA9" s="112" t="s">
        <v>129</v>
      </c>
      <c r="AB9" s="113">
        <v>0.60000000000000009</v>
      </c>
      <c r="AC9" s="115" t="s">
        <v>129</v>
      </c>
      <c r="AD9" s="104" t="s">
        <v>130</v>
      </c>
      <c r="AE9" s="31"/>
      <c r="AF9" s="31"/>
      <c r="AG9" s="29"/>
      <c r="AH9" s="29" t="s">
        <v>131</v>
      </c>
      <c r="AI9" s="29" t="s">
        <v>132</v>
      </c>
      <c r="AJ9" s="104" t="s">
        <v>133</v>
      </c>
      <c r="AK9" s="104" t="s">
        <v>134</v>
      </c>
      <c r="AL9" s="183" t="s">
        <v>135</v>
      </c>
      <c r="AM9" s="184" t="s">
        <v>135</v>
      </c>
      <c r="AN9" s="185" t="s">
        <v>136</v>
      </c>
      <c r="AO9" s="186" t="s">
        <v>137</v>
      </c>
      <c r="AP9" s="187" t="s">
        <v>138</v>
      </c>
      <c r="AQ9" s="187" t="s">
        <v>139</v>
      </c>
      <c r="AR9" s="188" t="s">
        <v>136</v>
      </c>
      <c r="AS9" s="189" t="s">
        <v>140</v>
      </c>
      <c r="AT9" s="190" t="s">
        <v>82</v>
      </c>
      <c r="AU9" s="190" t="s">
        <v>141</v>
      </c>
      <c r="AV9" s="190" t="s">
        <v>82</v>
      </c>
      <c r="AW9" s="191" t="s">
        <v>142</v>
      </c>
      <c r="AX9" s="192" t="s">
        <v>143</v>
      </c>
      <c r="AY9" s="193" t="s">
        <v>186</v>
      </c>
      <c r="AZ9" s="39" t="str">
        <f t="shared" ref="AZ9:AZ20"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94" t="s">
        <v>29</v>
      </c>
      <c r="BB9" s="40" t="str">
        <f t="shared" ref="BB9:BB20"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94" t="s">
        <v>137</v>
      </c>
      <c r="BD9" s="39" t="str">
        <f t="shared" ref="BD9:BD20" si="2">IF(BC9="BUENO","BUENO",
IF(BC9="REGULAR","REGULAR",
IF(BC9="MALO","MALO",
IF(BC9="NO APLICA","NO APLICA",
IF(BC9="","")))))</f>
        <v>BUENO</v>
      </c>
      <c r="BE9" s="41" t="str">
        <f t="shared" ref="BE9:BE20" si="3">IF(BG9&gt;=84,"BUENO",
IF(BG9&gt;=51,"REGULAR",
IF(BG9=0,"  ",
IF(BG9&lt;=50,"MALO"))))</f>
        <v>BUENO</v>
      </c>
      <c r="BF9" s="195" t="s">
        <v>187</v>
      </c>
      <c r="BG9" s="42">
        <f t="shared" ref="BG9:BG20" si="4">((IF(AZ9="BUENO","100",IF(AZ9="REGULAR","75",IF(AZ9="MALO","50",IF(AZ9="NA","0",IF(AZ9="","0"))))))
+(IF(BB9="BUENO","100",IF(BB9="REGULAR","75",IF(BB9="MALO","50",IF(BB9="NA","NA",IF(BB9="","0"))))))
+(IF(BD9="BUENO","100",IF(BD9="MALO","1",IF(BD9="REGULAR","75",IF(BD9="NO APLICA","0",))))))
/((IF(AY9&lt;&gt;"NO APLICA","1"))+(IF(BA9&lt;&gt;"NO APLICA","1"))+IF(BC9&lt;&gt;"NO APLICA","1"))</f>
        <v>100</v>
      </c>
      <c r="BH9" s="43" t="str">
        <f t="shared" ref="BH9:BH20" si="5">((
IF(AZ9="BUENO","100",
IF(AZ9="REGULAR","50",
IF(AZ9="MALO","0",
IF(AZ9="NO APLICA","NA",
IF(AZ9="","")))))))</f>
        <v>100</v>
      </c>
      <c r="BI9" s="44" t="str">
        <f t="shared" ref="BI9:BI20" si="6">IF(BB9="BUENO","100",
IF(BB9="REGULAR","50",
IF(BB9="MALO","0",
IF(BB9="NO APLICA","NA",
IF(BB9="","0")))))</f>
        <v>100</v>
      </c>
      <c r="BJ9" s="44" t="str">
        <f t="shared" ref="BJ9:BJ20" si="7">IF(BD9="BUENO","100",
IF(BD9="MALO","0",
IF(BD9="REGULAR","75",
IF(BD9="N/A","80",
IF(BD9="","0")))))</f>
        <v>100</v>
      </c>
      <c r="BM9" s="45"/>
      <c r="BN9" s="46"/>
      <c r="BO9" s="46"/>
    </row>
    <row r="10" spans="1:93" ht="118.5" customHeight="1" x14ac:dyDescent="0.3">
      <c r="A10" s="107"/>
      <c r="B10" s="107"/>
      <c r="C10" s="107"/>
      <c r="D10" s="107"/>
      <c r="E10" s="107"/>
      <c r="F10" s="107"/>
      <c r="G10" s="107"/>
      <c r="H10" s="29" t="s">
        <v>144</v>
      </c>
      <c r="I10" s="109"/>
      <c r="J10" s="111"/>
      <c r="K10" s="112"/>
      <c r="L10" s="107"/>
      <c r="M10" s="112"/>
      <c r="N10" s="114"/>
      <c r="O10" s="115"/>
      <c r="P10" s="29">
        <v>2</v>
      </c>
      <c r="Q10" s="29" t="s">
        <v>145</v>
      </c>
      <c r="R10" s="29" t="s">
        <v>58</v>
      </c>
      <c r="S10" s="182" t="s">
        <v>146</v>
      </c>
      <c r="T10" s="182" t="s">
        <v>123</v>
      </c>
      <c r="U10" s="182" t="s">
        <v>124</v>
      </c>
      <c r="V10" s="182" t="s">
        <v>147</v>
      </c>
      <c r="W10" s="182" t="s">
        <v>126</v>
      </c>
      <c r="X10" s="30" t="s">
        <v>148</v>
      </c>
      <c r="Y10" s="112"/>
      <c r="Z10" s="107"/>
      <c r="AA10" s="112"/>
      <c r="AB10" s="107"/>
      <c r="AC10" s="115"/>
      <c r="AD10" s="105"/>
      <c r="AE10" s="31"/>
      <c r="AF10" s="31"/>
      <c r="AG10" s="29"/>
      <c r="AH10" s="29"/>
      <c r="AI10" s="29"/>
      <c r="AJ10" s="105"/>
      <c r="AK10" s="105"/>
      <c r="AL10" s="196" t="s">
        <v>135</v>
      </c>
      <c r="AM10" s="197" t="s">
        <v>135</v>
      </c>
      <c r="AN10" s="185" t="s">
        <v>136</v>
      </c>
      <c r="AO10" s="198"/>
      <c r="AP10" s="199"/>
      <c r="AQ10" s="199"/>
      <c r="AR10" s="200"/>
      <c r="AS10" s="201"/>
      <c r="AT10" s="202"/>
      <c r="AU10" s="202"/>
      <c r="AV10" s="202"/>
      <c r="AW10" s="191" t="s">
        <v>149</v>
      </c>
      <c r="AX10" s="192" t="s">
        <v>150</v>
      </c>
      <c r="AY10" s="193"/>
      <c r="AZ10" s="39" t="str">
        <f t="shared" si="0"/>
        <v/>
      </c>
      <c r="BA10" s="194"/>
      <c r="BB10" s="40" t="str">
        <f t="shared" si="1"/>
        <v/>
      </c>
      <c r="BC10" s="194"/>
      <c r="BD10" s="39" t="str">
        <f t="shared" si="2"/>
        <v/>
      </c>
      <c r="BE10" s="41" t="str">
        <f t="shared" si="3"/>
        <v xml:space="preserve">  </v>
      </c>
      <c r="BF10" s="195"/>
      <c r="BG10" s="42">
        <f t="shared" si="4"/>
        <v>0</v>
      </c>
      <c r="BH10" s="43" t="str">
        <f t="shared" si="5"/>
        <v/>
      </c>
      <c r="BI10" s="44" t="str">
        <f t="shared" si="6"/>
        <v>0</v>
      </c>
      <c r="BJ10" s="44" t="str">
        <f t="shared" si="7"/>
        <v>0</v>
      </c>
      <c r="BM10" s="45"/>
      <c r="BN10" s="46"/>
      <c r="BO10" s="46"/>
    </row>
    <row r="11" spans="1:93" ht="118.5" customHeight="1" thickBot="1" x14ac:dyDescent="0.35">
      <c r="A11" s="107"/>
      <c r="B11" s="107"/>
      <c r="C11" s="107"/>
      <c r="D11" s="107"/>
      <c r="E11" s="107"/>
      <c r="F11" s="107"/>
      <c r="G11" s="107"/>
      <c r="H11" s="29" t="s">
        <v>151</v>
      </c>
      <c r="I11" s="109"/>
      <c r="J11" s="111"/>
      <c r="K11" s="112"/>
      <c r="L11" s="107"/>
      <c r="M11" s="112"/>
      <c r="N11" s="114"/>
      <c r="O11" s="115"/>
      <c r="P11" s="29">
        <v>3</v>
      </c>
      <c r="Q11" s="29" t="s">
        <v>152</v>
      </c>
      <c r="R11" s="29" t="s">
        <v>121</v>
      </c>
      <c r="S11" s="182" t="s">
        <v>122</v>
      </c>
      <c r="T11" s="182" t="s">
        <v>123</v>
      </c>
      <c r="U11" s="182" t="s">
        <v>124</v>
      </c>
      <c r="V11" s="182" t="s">
        <v>125</v>
      </c>
      <c r="W11" s="182" t="s">
        <v>126</v>
      </c>
      <c r="X11" s="30" t="s">
        <v>153</v>
      </c>
      <c r="Y11" s="112"/>
      <c r="Z11" s="107"/>
      <c r="AA11" s="112"/>
      <c r="AB11" s="107"/>
      <c r="AC11" s="115"/>
      <c r="AD11" s="105"/>
      <c r="AE11" s="31"/>
      <c r="AF11" s="31"/>
      <c r="AG11" s="29"/>
      <c r="AH11" s="29"/>
      <c r="AI11" s="29"/>
      <c r="AJ11" s="106"/>
      <c r="AK11" s="106"/>
      <c r="AL11" s="196" t="s">
        <v>135</v>
      </c>
      <c r="AM11" s="197" t="s">
        <v>135</v>
      </c>
      <c r="AN11" s="185" t="s">
        <v>136</v>
      </c>
      <c r="AO11" s="198"/>
      <c r="AP11" s="199"/>
      <c r="AQ11" s="199"/>
      <c r="AR11" s="200"/>
      <c r="AS11" s="201"/>
      <c r="AT11" s="202"/>
      <c r="AU11" s="202"/>
      <c r="AV11" s="202"/>
      <c r="AW11" s="191" t="s">
        <v>149</v>
      </c>
      <c r="AX11" s="192" t="s">
        <v>154</v>
      </c>
      <c r="AY11" s="193" t="s">
        <v>186</v>
      </c>
      <c r="AZ11" s="39" t="str">
        <f t="shared" si="0"/>
        <v>BUENO</v>
      </c>
      <c r="BA11" s="194" t="s">
        <v>29</v>
      </c>
      <c r="BB11" s="40" t="str">
        <f t="shared" si="1"/>
        <v>BUENO</v>
      </c>
      <c r="BC11" s="194" t="s">
        <v>137</v>
      </c>
      <c r="BD11" s="39" t="str">
        <f t="shared" si="2"/>
        <v>BUENO</v>
      </c>
      <c r="BE11" s="41" t="str">
        <f t="shared" si="3"/>
        <v>BUENO</v>
      </c>
      <c r="BF11" s="195" t="s">
        <v>187</v>
      </c>
      <c r="BG11" s="42">
        <f t="shared" si="4"/>
        <v>100</v>
      </c>
      <c r="BH11" s="43" t="str">
        <f t="shared" si="5"/>
        <v>100</v>
      </c>
      <c r="BI11" s="44" t="str">
        <f t="shared" si="6"/>
        <v>100</v>
      </c>
      <c r="BJ11" s="44" t="str">
        <f t="shared" si="7"/>
        <v>100</v>
      </c>
      <c r="BM11" s="45"/>
      <c r="BN11" s="46"/>
      <c r="BO11" s="46"/>
    </row>
    <row r="12" spans="1:93" ht="118.5" customHeight="1" x14ac:dyDescent="0.3">
      <c r="A12" s="107"/>
      <c r="B12" s="107"/>
      <c r="C12" s="107"/>
      <c r="D12" s="107"/>
      <c r="E12" s="107"/>
      <c r="F12" s="107"/>
      <c r="G12" s="107"/>
      <c r="H12" s="29" t="s">
        <v>155</v>
      </c>
      <c r="I12" s="109"/>
      <c r="J12" s="111"/>
      <c r="K12" s="112"/>
      <c r="L12" s="107"/>
      <c r="M12" s="112"/>
      <c r="N12" s="114"/>
      <c r="O12" s="115"/>
      <c r="P12" s="29">
        <v>4</v>
      </c>
      <c r="Q12" s="29"/>
      <c r="R12" s="29"/>
      <c r="S12" s="182"/>
      <c r="T12" s="182"/>
      <c r="U12" s="182"/>
      <c r="V12" s="182"/>
      <c r="W12" s="182"/>
      <c r="X12" s="30"/>
      <c r="Y12" s="112"/>
      <c r="Z12" s="107"/>
      <c r="AA12" s="112"/>
      <c r="AB12" s="107"/>
      <c r="AC12" s="115"/>
      <c r="AD12" s="105"/>
      <c r="AE12" s="31"/>
      <c r="AF12" s="31"/>
      <c r="AG12" s="29"/>
      <c r="AH12" s="29"/>
      <c r="AI12" s="29"/>
      <c r="AJ12" s="104"/>
      <c r="AK12" s="104"/>
      <c r="AL12" s="196"/>
      <c r="AM12" s="197"/>
      <c r="AN12" s="203"/>
      <c r="AO12" s="198"/>
      <c r="AP12" s="199"/>
      <c r="AQ12" s="199"/>
      <c r="AR12" s="200"/>
      <c r="AS12" s="201"/>
      <c r="AT12" s="202"/>
      <c r="AU12" s="202"/>
      <c r="AV12" s="202"/>
      <c r="AW12" s="197"/>
      <c r="AX12" s="184" t="s">
        <v>156</v>
      </c>
      <c r="AY12" s="193"/>
      <c r="AZ12" s="39" t="str">
        <f t="shared" si="0"/>
        <v/>
      </c>
      <c r="BA12" s="194"/>
      <c r="BB12" s="40" t="str">
        <f t="shared" si="1"/>
        <v/>
      </c>
      <c r="BC12" s="194"/>
      <c r="BD12" s="39" t="str">
        <f t="shared" si="2"/>
        <v/>
      </c>
      <c r="BE12" s="41" t="str">
        <f t="shared" si="3"/>
        <v xml:space="preserve">  </v>
      </c>
      <c r="BF12" s="195"/>
      <c r="BG12" s="42">
        <f t="shared" si="4"/>
        <v>0</v>
      </c>
      <c r="BH12" s="43" t="str">
        <f t="shared" si="5"/>
        <v/>
      </c>
      <c r="BI12" s="44" t="str">
        <f t="shared" si="6"/>
        <v>0</v>
      </c>
      <c r="BJ12" s="44" t="str">
        <f t="shared" si="7"/>
        <v>0</v>
      </c>
      <c r="BM12" s="45"/>
      <c r="BN12" s="46"/>
      <c r="BO12" s="46"/>
    </row>
    <row r="13" spans="1:93" ht="118.5" customHeight="1" x14ac:dyDescent="0.3">
      <c r="A13" s="107"/>
      <c r="B13" s="107"/>
      <c r="C13" s="107"/>
      <c r="D13" s="107"/>
      <c r="E13" s="107"/>
      <c r="F13" s="107"/>
      <c r="G13" s="107"/>
      <c r="H13" s="29">
        <v>0</v>
      </c>
      <c r="I13" s="109"/>
      <c r="J13" s="111"/>
      <c r="K13" s="112"/>
      <c r="L13" s="107"/>
      <c r="M13" s="112"/>
      <c r="N13" s="114"/>
      <c r="O13" s="115"/>
      <c r="P13" s="29">
        <v>5</v>
      </c>
      <c r="Q13" s="29"/>
      <c r="R13" s="29"/>
      <c r="S13" s="182"/>
      <c r="T13" s="182"/>
      <c r="U13" s="182"/>
      <c r="V13" s="182"/>
      <c r="W13" s="182"/>
      <c r="X13" s="30"/>
      <c r="Y13" s="112"/>
      <c r="Z13" s="107"/>
      <c r="AA13" s="112"/>
      <c r="AB13" s="107"/>
      <c r="AC13" s="115"/>
      <c r="AD13" s="105"/>
      <c r="AE13" s="31"/>
      <c r="AF13" s="31"/>
      <c r="AG13" s="29"/>
      <c r="AH13" s="29"/>
      <c r="AI13" s="29"/>
      <c r="AJ13" s="105"/>
      <c r="AK13" s="105"/>
      <c r="AL13" s="196"/>
      <c r="AM13" s="197"/>
      <c r="AN13" s="203"/>
      <c r="AO13" s="198"/>
      <c r="AP13" s="199"/>
      <c r="AQ13" s="199"/>
      <c r="AR13" s="200"/>
      <c r="AS13" s="201"/>
      <c r="AT13" s="202"/>
      <c r="AU13" s="202"/>
      <c r="AV13" s="202"/>
      <c r="AW13" s="197"/>
      <c r="AX13" s="197"/>
      <c r="AY13" s="193"/>
      <c r="AZ13" s="39" t="str">
        <f t="shared" si="0"/>
        <v/>
      </c>
      <c r="BA13" s="194"/>
      <c r="BB13" s="40" t="str">
        <f t="shared" si="1"/>
        <v/>
      </c>
      <c r="BC13" s="194"/>
      <c r="BD13" s="39" t="str">
        <f t="shared" si="2"/>
        <v/>
      </c>
      <c r="BE13" s="41" t="str">
        <f t="shared" si="3"/>
        <v xml:space="preserve">  </v>
      </c>
      <c r="BF13" s="195"/>
      <c r="BG13" s="42">
        <f t="shared" si="4"/>
        <v>0</v>
      </c>
      <c r="BH13" s="43" t="str">
        <f t="shared" si="5"/>
        <v/>
      </c>
      <c r="BI13" s="44" t="str">
        <f t="shared" si="6"/>
        <v>0</v>
      </c>
      <c r="BJ13" s="44" t="str">
        <f t="shared" si="7"/>
        <v>0</v>
      </c>
      <c r="BM13" s="45"/>
      <c r="BN13" s="46"/>
      <c r="BO13" s="46"/>
    </row>
    <row r="14" spans="1:93" ht="118.5" customHeight="1" thickBot="1" x14ac:dyDescent="0.35">
      <c r="A14" s="107"/>
      <c r="B14" s="107"/>
      <c r="C14" s="107"/>
      <c r="D14" s="107"/>
      <c r="E14" s="107"/>
      <c r="F14" s="107"/>
      <c r="G14" s="107"/>
      <c r="H14" s="29">
        <v>0</v>
      </c>
      <c r="I14" s="110"/>
      <c r="J14" s="111"/>
      <c r="K14" s="112"/>
      <c r="L14" s="107"/>
      <c r="M14" s="112"/>
      <c r="N14" s="114"/>
      <c r="O14" s="115"/>
      <c r="P14" s="29">
        <v>6</v>
      </c>
      <c r="Q14" s="29"/>
      <c r="R14" s="29"/>
      <c r="S14" s="182"/>
      <c r="T14" s="182"/>
      <c r="U14" s="182"/>
      <c r="V14" s="182"/>
      <c r="W14" s="182"/>
      <c r="X14" s="30"/>
      <c r="Y14" s="112"/>
      <c r="Z14" s="107"/>
      <c r="AA14" s="112"/>
      <c r="AB14" s="107"/>
      <c r="AC14" s="115"/>
      <c r="AD14" s="106"/>
      <c r="AE14" s="31"/>
      <c r="AF14" s="31"/>
      <c r="AG14" s="29"/>
      <c r="AH14" s="29"/>
      <c r="AI14" s="29"/>
      <c r="AJ14" s="106"/>
      <c r="AK14" s="106"/>
      <c r="AL14" s="204"/>
      <c r="AM14" s="205"/>
      <c r="AN14" s="206"/>
      <c r="AO14" s="207"/>
      <c r="AP14" s="208"/>
      <c r="AQ14" s="208"/>
      <c r="AR14" s="209"/>
      <c r="AS14" s="210"/>
      <c r="AT14" s="211"/>
      <c r="AU14" s="211"/>
      <c r="AV14" s="211"/>
      <c r="AW14" s="205"/>
      <c r="AX14" s="205"/>
      <c r="AY14" s="193"/>
      <c r="AZ14" s="39" t="str">
        <f t="shared" si="0"/>
        <v/>
      </c>
      <c r="BA14" s="194"/>
      <c r="BB14" s="40" t="str">
        <f t="shared" si="1"/>
        <v/>
      </c>
      <c r="BC14" s="194"/>
      <c r="BD14" s="39" t="str">
        <f t="shared" si="2"/>
        <v/>
      </c>
      <c r="BE14" s="41" t="str">
        <f t="shared" si="3"/>
        <v xml:space="preserve">  </v>
      </c>
      <c r="BF14" s="195"/>
      <c r="BG14" s="42">
        <f t="shared" si="4"/>
        <v>0</v>
      </c>
      <c r="BH14" s="43" t="str">
        <f t="shared" si="5"/>
        <v/>
      </c>
      <c r="BI14" s="44" t="str">
        <f t="shared" si="6"/>
        <v>0</v>
      </c>
      <c r="BJ14" s="44" t="str">
        <f t="shared" si="7"/>
        <v>0</v>
      </c>
      <c r="BM14" s="45"/>
      <c r="BN14" s="46"/>
      <c r="BO14" s="46"/>
    </row>
    <row r="15" spans="1:93" ht="118.5" customHeight="1" thickBot="1" x14ac:dyDescent="0.35">
      <c r="A15" s="107" t="s">
        <v>107</v>
      </c>
      <c r="B15" s="107" t="s">
        <v>108</v>
      </c>
      <c r="C15" s="107" t="s">
        <v>109</v>
      </c>
      <c r="D15" s="107" t="s">
        <v>110</v>
      </c>
      <c r="E15" s="107" t="s">
        <v>157</v>
      </c>
      <c r="F15" s="107" t="s">
        <v>158</v>
      </c>
      <c r="G15" s="107" t="s">
        <v>159</v>
      </c>
      <c r="H15" s="29" t="s">
        <v>160</v>
      </c>
      <c r="I15" s="108" t="s">
        <v>161</v>
      </c>
      <c r="J15" s="111" t="s">
        <v>162</v>
      </c>
      <c r="K15" s="112" t="s">
        <v>163</v>
      </c>
      <c r="L15" s="113">
        <v>0.6</v>
      </c>
      <c r="M15" s="112" t="s">
        <v>118</v>
      </c>
      <c r="N15" s="114">
        <v>0.8</v>
      </c>
      <c r="O15" s="115" t="s">
        <v>119</v>
      </c>
      <c r="P15" s="29">
        <v>1</v>
      </c>
      <c r="Q15" s="29" t="s">
        <v>164</v>
      </c>
      <c r="R15" s="29" t="s">
        <v>58</v>
      </c>
      <c r="S15" s="182" t="s">
        <v>146</v>
      </c>
      <c r="T15" s="182" t="s">
        <v>165</v>
      </c>
      <c r="U15" s="182" t="s">
        <v>124</v>
      </c>
      <c r="V15" s="182" t="s">
        <v>147</v>
      </c>
      <c r="W15" s="182" t="s">
        <v>126</v>
      </c>
      <c r="X15" s="30" t="s">
        <v>166</v>
      </c>
      <c r="Y15" s="112" t="s">
        <v>117</v>
      </c>
      <c r="Z15" s="113">
        <v>0.3</v>
      </c>
      <c r="AA15" s="112" t="s">
        <v>129</v>
      </c>
      <c r="AB15" s="113">
        <v>0.52</v>
      </c>
      <c r="AC15" s="115" t="s">
        <v>129</v>
      </c>
      <c r="AD15" s="104" t="s">
        <v>130</v>
      </c>
      <c r="AE15" s="31"/>
      <c r="AF15" s="31"/>
      <c r="AG15" s="29"/>
      <c r="AH15" s="29" t="s">
        <v>167</v>
      </c>
      <c r="AI15" s="29" t="s">
        <v>168</v>
      </c>
      <c r="AJ15" s="104" t="s">
        <v>169</v>
      </c>
      <c r="AK15" s="104" t="s">
        <v>170</v>
      </c>
      <c r="AL15" s="183" t="s">
        <v>135</v>
      </c>
      <c r="AM15" s="184" t="s">
        <v>135</v>
      </c>
      <c r="AN15" s="212" t="s">
        <v>136</v>
      </c>
      <c r="AO15" s="186" t="s">
        <v>137</v>
      </c>
      <c r="AP15" s="187" t="s">
        <v>138</v>
      </c>
      <c r="AQ15" s="187" t="s">
        <v>139</v>
      </c>
      <c r="AR15" s="188" t="s">
        <v>136</v>
      </c>
      <c r="AS15" s="189" t="s">
        <v>140</v>
      </c>
      <c r="AT15" s="190" t="s">
        <v>82</v>
      </c>
      <c r="AU15" s="190" t="s">
        <v>141</v>
      </c>
      <c r="AV15" s="190" t="s">
        <v>82</v>
      </c>
      <c r="AW15" s="191" t="s">
        <v>142</v>
      </c>
      <c r="AX15" s="192" t="s">
        <v>171</v>
      </c>
      <c r="AY15" s="193"/>
      <c r="AZ15" s="39" t="str">
        <f t="shared" si="0"/>
        <v/>
      </c>
      <c r="BA15" s="194"/>
      <c r="BB15" s="40" t="str">
        <f t="shared" si="1"/>
        <v/>
      </c>
      <c r="BC15" s="194"/>
      <c r="BD15" s="39" t="str">
        <f t="shared" si="2"/>
        <v/>
      </c>
      <c r="BE15" s="41" t="str">
        <f t="shared" si="3"/>
        <v xml:space="preserve">  </v>
      </c>
      <c r="BF15" s="195"/>
      <c r="BG15" s="42">
        <f t="shared" si="4"/>
        <v>0</v>
      </c>
      <c r="BH15" s="43" t="str">
        <f t="shared" si="5"/>
        <v/>
      </c>
      <c r="BI15" s="44" t="str">
        <f t="shared" si="6"/>
        <v>0</v>
      </c>
      <c r="BJ15" s="44" t="str">
        <f t="shared" si="7"/>
        <v>0</v>
      </c>
      <c r="BM15" s="45"/>
      <c r="BN15" s="46"/>
      <c r="BO15" s="46"/>
    </row>
    <row r="16" spans="1:93" ht="118.5" customHeight="1" x14ac:dyDescent="0.3">
      <c r="A16" s="107"/>
      <c r="B16" s="107"/>
      <c r="C16" s="107"/>
      <c r="D16" s="107"/>
      <c r="E16" s="107"/>
      <c r="F16" s="107"/>
      <c r="G16" s="107"/>
      <c r="H16" s="29" t="s">
        <v>172</v>
      </c>
      <c r="I16" s="109"/>
      <c r="J16" s="111"/>
      <c r="K16" s="112"/>
      <c r="L16" s="107"/>
      <c r="M16" s="112"/>
      <c r="N16" s="114"/>
      <c r="O16" s="115"/>
      <c r="P16" s="29">
        <v>2</v>
      </c>
      <c r="Q16" s="29" t="s">
        <v>173</v>
      </c>
      <c r="R16" s="29" t="s">
        <v>121</v>
      </c>
      <c r="S16" s="182" t="s">
        <v>122</v>
      </c>
      <c r="T16" s="182" t="s">
        <v>165</v>
      </c>
      <c r="U16" s="182" t="s">
        <v>124</v>
      </c>
      <c r="V16" s="182" t="s">
        <v>125</v>
      </c>
      <c r="W16" s="182" t="s">
        <v>126</v>
      </c>
      <c r="X16" s="30" t="s">
        <v>174</v>
      </c>
      <c r="Y16" s="112"/>
      <c r="Z16" s="107"/>
      <c r="AA16" s="112"/>
      <c r="AB16" s="107"/>
      <c r="AC16" s="115"/>
      <c r="AD16" s="105"/>
      <c r="AE16" s="31"/>
      <c r="AF16" s="31"/>
      <c r="AG16" s="29"/>
      <c r="AH16" s="29"/>
      <c r="AI16" s="29"/>
      <c r="AJ16" s="105"/>
      <c r="AK16" s="105"/>
      <c r="AL16" s="196" t="s">
        <v>135</v>
      </c>
      <c r="AM16" s="197" t="s">
        <v>135</v>
      </c>
      <c r="AN16" s="212" t="s">
        <v>136</v>
      </c>
      <c r="AO16" s="198"/>
      <c r="AP16" s="199"/>
      <c r="AQ16" s="199"/>
      <c r="AR16" s="200"/>
      <c r="AS16" s="201"/>
      <c r="AT16" s="202"/>
      <c r="AU16" s="202"/>
      <c r="AV16" s="202"/>
      <c r="AW16" s="191" t="s">
        <v>149</v>
      </c>
      <c r="AX16" s="192" t="s">
        <v>175</v>
      </c>
      <c r="AY16" s="193" t="s">
        <v>186</v>
      </c>
      <c r="AZ16" s="39" t="str">
        <f t="shared" si="0"/>
        <v>BUENO</v>
      </c>
      <c r="BA16" s="194" t="s">
        <v>29</v>
      </c>
      <c r="BB16" s="40" t="str">
        <f t="shared" si="1"/>
        <v>BUENO</v>
      </c>
      <c r="BC16" s="194" t="s">
        <v>137</v>
      </c>
      <c r="BD16" s="39" t="str">
        <f t="shared" si="2"/>
        <v>BUENO</v>
      </c>
      <c r="BE16" s="41" t="str">
        <f t="shared" si="3"/>
        <v>BUENO</v>
      </c>
      <c r="BF16" s="195" t="s">
        <v>187</v>
      </c>
      <c r="BG16" s="42">
        <f t="shared" si="4"/>
        <v>100</v>
      </c>
      <c r="BH16" s="43" t="str">
        <f t="shared" si="5"/>
        <v>100</v>
      </c>
      <c r="BI16" s="44" t="str">
        <f t="shared" si="6"/>
        <v>100</v>
      </c>
      <c r="BJ16" s="44" t="str">
        <f t="shared" si="7"/>
        <v>100</v>
      </c>
      <c r="BM16" s="45"/>
      <c r="BN16" s="46"/>
      <c r="BO16" s="46"/>
    </row>
    <row r="17" spans="1:67" ht="118.5" customHeight="1" x14ac:dyDescent="0.3">
      <c r="A17" s="107"/>
      <c r="B17" s="107"/>
      <c r="C17" s="107"/>
      <c r="D17" s="107"/>
      <c r="E17" s="107"/>
      <c r="F17" s="107"/>
      <c r="G17" s="107"/>
      <c r="H17" s="29" t="s">
        <v>176</v>
      </c>
      <c r="I17" s="109"/>
      <c r="J17" s="111"/>
      <c r="K17" s="112"/>
      <c r="L17" s="107"/>
      <c r="M17" s="112"/>
      <c r="N17" s="114"/>
      <c r="O17" s="115"/>
      <c r="P17" s="29">
        <v>3</v>
      </c>
      <c r="Q17" s="29"/>
      <c r="R17" s="29"/>
      <c r="S17" s="182"/>
      <c r="T17" s="182"/>
      <c r="U17" s="182"/>
      <c r="V17" s="182"/>
      <c r="W17" s="182"/>
      <c r="X17" s="30"/>
      <c r="Y17" s="112"/>
      <c r="Z17" s="107"/>
      <c r="AA17" s="112"/>
      <c r="AB17" s="107"/>
      <c r="AC17" s="115"/>
      <c r="AD17" s="105"/>
      <c r="AE17" s="31"/>
      <c r="AF17" s="31"/>
      <c r="AG17" s="29"/>
      <c r="AH17" s="29"/>
      <c r="AI17" s="29"/>
      <c r="AJ17" s="106"/>
      <c r="AK17" s="106"/>
      <c r="AL17" s="196"/>
      <c r="AM17" s="197"/>
      <c r="AN17" s="203"/>
      <c r="AO17" s="198"/>
      <c r="AP17" s="199"/>
      <c r="AQ17" s="199"/>
      <c r="AR17" s="200"/>
      <c r="AS17" s="201"/>
      <c r="AT17" s="202"/>
      <c r="AU17" s="202"/>
      <c r="AV17" s="202"/>
      <c r="AW17" s="197"/>
      <c r="AX17" s="197" t="s">
        <v>177</v>
      </c>
      <c r="AY17" s="193"/>
      <c r="AZ17" s="39" t="str">
        <f t="shared" si="0"/>
        <v/>
      </c>
      <c r="BA17" s="194"/>
      <c r="BB17" s="40" t="str">
        <f t="shared" si="1"/>
        <v/>
      </c>
      <c r="BC17" s="194"/>
      <c r="BD17" s="39" t="str">
        <f t="shared" si="2"/>
        <v/>
      </c>
      <c r="BE17" s="41" t="str">
        <f t="shared" si="3"/>
        <v xml:space="preserve">  </v>
      </c>
      <c r="BF17" s="195"/>
      <c r="BG17" s="42">
        <f t="shared" si="4"/>
        <v>0</v>
      </c>
      <c r="BH17" s="43" t="str">
        <f t="shared" si="5"/>
        <v/>
      </c>
      <c r="BI17" s="44" t="str">
        <f t="shared" si="6"/>
        <v>0</v>
      </c>
      <c r="BJ17" s="44" t="str">
        <f t="shared" si="7"/>
        <v>0</v>
      </c>
      <c r="BM17" s="45"/>
      <c r="BN17" s="46"/>
      <c r="BO17" s="46"/>
    </row>
    <row r="18" spans="1:67" ht="118.5" customHeight="1" x14ac:dyDescent="0.3">
      <c r="A18" s="107"/>
      <c r="B18" s="107"/>
      <c r="C18" s="107"/>
      <c r="D18" s="107"/>
      <c r="E18" s="107"/>
      <c r="F18" s="107"/>
      <c r="G18" s="107"/>
      <c r="H18" s="29" t="s">
        <v>178</v>
      </c>
      <c r="I18" s="109"/>
      <c r="J18" s="111"/>
      <c r="K18" s="112"/>
      <c r="L18" s="107"/>
      <c r="M18" s="112"/>
      <c r="N18" s="114"/>
      <c r="O18" s="115"/>
      <c r="P18" s="29">
        <v>4</v>
      </c>
      <c r="Q18" s="29"/>
      <c r="R18" s="29"/>
      <c r="S18" s="182"/>
      <c r="T18" s="182"/>
      <c r="U18" s="182"/>
      <c r="V18" s="182"/>
      <c r="W18" s="182"/>
      <c r="X18" s="30"/>
      <c r="Y18" s="112"/>
      <c r="Z18" s="107"/>
      <c r="AA18" s="112"/>
      <c r="AB18" s="107"/>
      <c r="AC18" s="115"/>
      <c r="AD18" s="105"/>
      <c r="AE18" s="31"/>
      <c r="AF18" s="31"/>
      <c r="AG18" s="29"/>
      <c r="AH18" s="29"/>
      <c r="AI18" s="29"/>
      <c r="AJ18" s="104"/>
      <c r="AK18" s="104"/>
      <c r="AL18" s="196"/>
      <c r="AM18" s="197"/>
      <c r="AN18" s="203"/>
      <c r="AO18" s="198"/>
      <c r="AP18" s="199"/>
      <c r="AQ18" s="199"/>
      <c r="AR18" s="200"/>
      <c r="AS18" s="201"/>
      <c r="AT18" s="202"/>
      <c r="AU18" s="202"/>
      <c r="AV18" s="202"/>
      <c r="AW18" s="197"/>
      <c r="AX18" s="197"/>
      <c r="AY18" s="193"/>
      <c r="AZ18" s="39" t="str">
        <f t="shared" si="0"/>
        <v/>
      </c>
      <c r="BA18" s="194"/>
      <c r="BB18" s="40" t="str">
        <f t="shared" si="1"/>
        <v/>
      </c>
      <c r="BC18" s="194"/>
      <c r="BD18" s="39" t="str">
        <f t="shared" si="2"/>
        <v/>
      </c>
      <c r="BE18" s="41" t="str">
        <f t="shared" si="3"/>
        <v xml:space="preserve">  </v>
      </c>
      <c r="BF18" s="195"/>
      <c r="BG18" s="42">
        <f t="shared" si="4"/>
        <v>0</v>
      </c>
      <c r="BH18" s="43" t="str">
        <f t="shared" si="5"/>
        <v/>
      </c>
      <c r="BI18" s="44" t="str">
        <f t="shared" si="6"/>
        <v>0</v>
      </c>
      <c r="BJ18" s="44" t="str">
        <f t="shared" si="7"/>
        <v>0</v>
      </c>
      <c r="BM18" s="45"/>
      <c r="BN18" s="46"/>
      <c r="BO18" s="46"/>
    </row>
    <row r="19" spans="1:67" ht="118.5" customHeight="1" x14ac:dyDescent="0.3">
      <c r="A19" s="107"/>
      <c r="B19" s="107"/>
      <c r="C19" s="107"/>
      <c r="D19" s="107"/>
      <c r="E19" s="107"/>
      <c r="F19" s="107"/>
      <c r="G19" s="107"/>
      <c r="H19" s="29"/>
      <c r="I19" s="109"/>
      <c r="J19" s="111"/>
      <c r="K19" s="112"/>
      <c r="L19" s="107"/>
      <c r="M19" s="112"/>
      <c r="N19" s="114"/>
      <c r="O19" s="115"/>
      <c r="P19" s="29">
        <v>5</v>
      </c>
      <c r="Q19" s="29"/>
      <c r="R19" s="29"/>
      <c r="S19" s="182"/>
      <c r="T19" s="182"/>
      <c r="U19" s="182"/>
      <c r="V19" s="182"/>
      <c r="W19" s="182"/>
      <c r="X19" s="30"/>
      <c r="Y19" s="112"/>
      <c r="Z19" s="107"/>
      <c r="AA19" s="112"/>
      <c r="AB19" s="107"/>
      <c r="AC19" s="115"/>
      <c r="AD19" s="105"/>
      <c r="AE19" s="31"/>
      <c r="AF19" s="31"/>
      <c r="AG19" s="29"/>
      <c r="AH19" s="29"/>
      <c r="AI19" s="29"/>
      <c r="AJ19" s="105"/>
      <c r="AK19" s="105"/>
      <c r="AL19" s="196"/>
      <c r="AM19" s="197"/>
      <c r="AN19" s="203"/>
      <c r="AO19" s="198"/>
      <c r="AP19" s="199"/>
      <c r="AQ19" s="199"/>
      <c r="AR19" s="200"/>
      <c r="AS19" s="201"/>
      <c r="AT19" s="202"/>
      <c r="AU19" s="202"/>
      <c r="AV19" s="202"/>
      <c r="AW19" s="197"/>
      <c r="AX19" s="197"/>
      <c r="AY19" s="193"/>
      <c r="AZ19" s="39" t="str">
        <f t="shared" si="0"/>
        <v/>
      </c>
      <c r="BA19" s="194"/>
      <c r="BB19" s="40" t="str">
        <f t="shared" si="1"/>
        <v/>
      </c>
      <c r="BC19" s="194"/>
      <c r="BD19" s="39" t="str">
        <f t="shared" si="2"/>
        <v/>
      </c>
      <c r="BE19" s="41" t="str">
        <f t="shared" si="3"/>
        <v xml:space="preserve">  </v>
      </c>
      <c r="BF19" s="195"/>
      <c r="BG19" s="42">
        <f t="shared" si="4"/>
        <v>0</v>
      </c>
      <c r="BH19" s="43" t="str">
        <f t="shared" si="5"/>
        <v/>
      </c>
      <c r="BI19" s="44" t="str">
        <f t="shared" si="6"/>
        <v>0</v>
      </c>
      <c r="BJ19" s="44" t="str">
        <f t="shared" si="7"/>
        <v>0</v>
      </c>
      <c r="BM19" s="45"/>
      <c r="BN19" s="46"/>
      <c r="BO19" s="46"/>
    </row>
    <row r="20" spans="1:67" ht="118.5" customHeight="1" thickBot="1" x14ac:dyDescent="0.35">
      <c r="A20" s="107"/>
      <c r="B20" s="107"/>
      <c r="C20" s="107"/>
      <c r="D20" s="107"/>
      <c r="E20" s="107"/>
      <c r="F20" s="107"/>
      <c r="G20" s="107"/>
      <c r="H20" s="29"/>
      <c r="I20" s="110"/>
      <c r="J20" s="111"/>
      <c r="K20" s="112"/>
      <c r="L20" s="107"/>
      <c r="M20" s="112"/>
      <c r="N20" s="114"/>
      <c r="O20" s="115"/>
      <c r="P20" s="29">
        <v>6</v>
      </c>
      <c r="Q20" s="29"/>
      <c r="R20" s="29"/>
      <c r="S20" s="182"/>
      <c r="T20" s="182"/>
      <c r="U20" s="182"/>
      <c r="V20" s="182"/>
      <c r="W20" s="182"/>
      <c r="X20" s="30"/>
      <c r="Y20" s="112"/>
      <c r="Z20" s="107"/>
      <c r="AA20" s="112"/>
      <c r="AB20" s="107"/>
      <c r="AC20" s="115"/>
      <c r="AD20" s="106"/>
      <c r="AE20" s="31"/>
      <c r="AF20" s="31"/>
      <c r="AG20" s="29"/>
      <c r="AH20" s="29"/>
      <c r="AI20" s="29"/>
      <c r="AJ20" s="106"/>
      <c r="AK20" s="106"/>
      <c r="AL20" s="204"/>
      <c r="AM20" s="205"/>
      <c r="AN20" s="206"/>
      <c r="AO20" s="207"/>
      <c r="AP20" s="208"/>
      <c r="AQ20" s="208"/>
      <c r="AR20" s="209"/>
      <c r="AS20" s="210"/>
      <c r="AT20" s="211"/>
      <c r="AU20" s="211"/>
      <c r="AV20" s="211"/>
      <c r="AW20" s="205"/>
      <c r="AX20" s="205"/>
      <c r="AY20" s="193"/>
      <c r="AZ20" s="39" t="str">
        <f t="shared" si="0"/>
        <v/>
      </c>
      <c r="BA20" s="194"/>
      <c r="BB20" s="40" t="str">
        <f t="shared" si="1"/>
        <v/>
      </c>
      <c r="BC20" s="194"/>
      <c r="BD20" s="39" t="str">
        <f t="shared" si="2"/>
        <v/>
      </c>
      <c r="BE20" s="41" t="str">
        <f t="shared" si="3"/>
        <v xml:space="preserve">  </v>
      </c>
      <c r="BF20" s="195"/>
      <c r="BG20" s="42">
        <f t="shared" si="4"/>
        <v>0</v>
      </c>
      <c r="BH20" s="43" t="str">
        <f t="shared" si="5"/>
        <v/>
      </c>
      <c r="BI20" s="44" t="str">
        <f t="shared" si="6"/>
        <v>0</v>
      </c>
      <c r="BJ20" s="44" t="str">
        <f t="shared" si="7"/>
        <v>0</v>
      </c>
      <c r="BM20" s="45"/>
      <c r="BN20" s="46"/>
      <c r="BO20" s="46"/>
    </row>
    <row r="21" spans="1:67" ht="20.25" customHeight="1" thickBot="1" x14ac:dyDescent="0.25"/>
    <row r="22" spans="1:67" ht="20.25" customHeight="1" x14ac:dyDescent="0.4">
      <c r="A22" s="213"/>
      <c r="AN22" s="214"/>
      <c r="AO22" s="215"/>
      <c r="AP22" s="215"/>
      <c r="AQ22" s="216"/>
      <c r="AR22" s="217"/>
      <c r="AS22" s="216"/>
      <c r="AT22" s="218"/>
      <c r="AU22" s="216"/>
      <c r="AV22" s="216"/>
      <c r="AW22" s="216"/>
      <c r="AX22" s="216"/>
      <c r="AY22" s="219"/>
      <c r="AZ22" s="220"/>
      <c r="BA22" s="221"/>
      <c r="BB22" s="222"/>
      <c r="BC22" s="222"/>
      <c r="BD22" s="222"/>
      <c r="BE22" s="222"/>
      <c r="BF22" s="222"/>
      <c r="BG22" s="223"/>
      <c r="BH22" s="224"/>
    </row>
    <row r="23" spans="1:67" ht="20.25" customHeight="1" x14ac:dyDescent="0.3">
      <c r="A23" s="213"/>
      <c r="AN23" s="225"/>
      <c r="AO23" s="226"/>
      <c r="AP23" s="226"/>
      <c r="AQ23" s="226"/>
      <c r="AR23" s="226"/>
      <c r="AS23" s="226"/>
      <c r="AT23" s="226"/>
      <c r="AU23" s="227"/>
      <c r="AV23" s="227"/>
      <c r="AW23" s="227"/>
      <c r="AX23" s="227"/>
      <c r="AY23" s="228"/>
      <c r="AZ23" s="229"/>
      <c r="BA23" s="230"/>
      <c r="BB23" s="231"/>
      <c r="BC23" s="231"/>
      <c r="BD23" s="231"/>
      <c r="BE23" s="231"/>
      <c r="BF23" s="231"/>
      <c r="BG23" s="232"/>
      <c r="BH23" s="233"/>
    </row>
    <row r="24" spans="1:67" ht="20.25" customHeight="1" x14ac:dyDescent="0.3">
      <c r="A24" s="234"/>
      <c r="B24" s="47"/>
      <c r="AN24" s="225"/>
      <c r="AO24" s="226"/>
      <c r="AP24" s="226"/>
      <c r="AQ24" s="226"/>
      <c r="AR24" s="226"/>
      <c r="AS24" s="226"/>
      <c r="AT24" s="226"/>
      <c r="AU24" s="227"/>
      <c r="AV24" s="227"/>
      <c r="AW24" s="227"/>
      <c r="AX24" s="227"/>
      <c r="AY24" s="228"/>
      <c r="AZ24" s="229"/>
      <c r="BA24" s="230"/>
      <c r="BB24" s="231"/>
      <c r="BC24" s="231"/>
      <c r="BD24" s="231"/>
      <c r="BE24" s="231"/>
      <c r="BF24" s="231"/>
      <c r="BG24" s="232"/>
      <c r="BH24" s="233"/>
    </row>
    <row r="25" spans="1:67" ht="20.25" customHeight="1" x14ac:dyDescent="0.3">
      <c r="AN25" s="235"/>
      <c r="AO25" s="236"/>
      <c r="AP25" s="236"/>
      <c r="AQ25" s="237"/>
      <c r="AR25" s="237"/>
      <c r="AS25" s="237"/>
      <c r="AT25" s="237"/>
      <c r="AU25" s="238"/>
      <c r="AV25" s="238"/>
      <c r="AW25" s="238"/>
      <c r="AX25" s="238"/>
      <c r="AY25" s="239"/>
      <c r="AZ25" s="240"/>
      <c r="BA25" s="230"/>
      <c r="BB25" s="231"/>
      <c r="BC25" s="231"/>
      <c r="BD25" s="231"/>
      <c r="BE25" s="231"/>
      <c r="BF25" s="231"/>
      <c r="BG25" s="232"/>
      <c r="BH25" s="233"/>
    </row>
    <row r="26" spans="1:67" ht="20.25" customHeight="1" x14ac:dyDescent="0.2">
      <c r="AN26" s="241" t="s">
        <v>179</v>
      </c>
      <c r="AO26" s="242"/>
      <c r="AP26" s="242"/>
      <c r="AQ26" s="242"/>
      <c r="AR26" s="242"/>
      <c r="AS26" s="242"/>
      <c r="AT26" s="242"/>
      <c r="AU26" s="242"/>
      <c r="AV26" s="242"/>
      <c r="AW26" s="242"/>
      <c r="AX26" s="242"/>
      <c r="AY26" s="242"/>
      <c r="AZ26" s="243"/>
      <c r="BA26" s="244" t="s">
        <v>180</v>
      </c>
      <c r="BB26" s="245"/>
      <c r="BC26" s="245"/>
      <c r="BD26" s="245"/>
      <c r="BE26" s="245"/>
      <c r="BF26" s="245"/>
      <c r="BG26" s="245"/>
      <c r="BH26" s="246"/>
    </row>
    <row r="27" spans="1:67" ht="20.25" customHeight="1" x14ac:dyDescent="0.2">
      <c r="AN27" s="247"/>
      <c r="AO27" s="248"/>
      <c r="AP27" s="248"/>
      <c r="AQ27" s="248"/>
      <c r="AR27" s="248"/>
      <c r="AS27" s="248"/>
      <c r="AT27" s="248"/>
      <c r="AU27" s="248"/>
      <c r="AV27" s="248"/>
      <c r="AW27" s="248"/>
      <c r="AX27" s="248"/>
      <c r="AY27" s="248"/>
      <c r="AZ27" s="249"/>
      <c r="BA27" s="250"/>
      <c r="BB27" s="251"/>
      <c r="BC27" s="251"/>
      <c r="BD27" s="251"/>
      <c r="BE27" s="251"/>
      <c r="BF27" s="251"/>
      <c r="BG27" s="251"/>
      <c r="BH27" s="252"/>
    </row>
    <row r="28" spans="1:67" ht="20.25" customHeight="1" thickBot="1" x14ac:dyDescent="0.25">
      <c r="AN28" s="253" t="s">
        <v>181</v>
      </c>
      <c r="AO28" s="254"/>
      <c r="AP28" s="254"/>
      <c r="AQ28" s="254"/>
      <c r="AR28" s="254"/>
      <c r="AS28" s="254"/>
      <c r="AT28" s="254"/>
      <c r="AU28" s="254"/>
      <c r="AV28" s="254"/>
      <c r="AW28" s="254"/>
      <c r="AX28" s="254"/>
      <c r="AY28" s="254"/>
      <c r="AZ28" s="255"/>
      <c r="BA28" s="256" t="s">
        <v>16</v>
      </c>
      <c r="BB28" s="257"/>
      <c r="BC28" s="257"/>
      <c r="BD28" s="257"/>
      <c r="BE28" s="257"/>
      <c r="BF28" s="257"/>
      <c r="BG28" s="257"/>
      <c r="BH28" s="258"/>
    </row>
    <row r="29" spans="1:67" ht="20.25" customHeight="1" x14ac:dyDescent="0.4">
      <c r="AN29" s="259"/>
      <c r="AO29" s="259"/>
      <c r="AP29" s="259"/>
      <c r="AQ29" s="260"/>
      <c r="AR29" s="260"/>
      <c r="AS29" s="259"/>
      <c r="AT29" s="259"/>
      <c r="AU29" s="259"/>
      <c r="AV29" s="259"/>
      <c r="AW29" s="259"/>
      <c r="AX29" s="259"/>
      <c r="AY29" s="260"/>
      <c r="AZ29" s="260"/>
      <c r="BA29" s="261"/>
      <c r="BB29" s="261"/>
      <c r="BC29" s="261"/>
      <c r="BD29" s="261"/>
      <c r="BE29" s="153"/>
      <c r="BF29" s="153" t="s">
        <v>182</v>
      </c>
      <c r="BG29" s="262"/>
      <c r="BH29" s="263"/>
    </row>
    <row r="30" spans="1:67" ht="20.25" customHeight="1" x14ac:dyDescent="0.4">
      <c r="AN30" s="259"/>
      <c r="AO30" s="259"/>
      <c r="AP30" s="259"/>
      <c r="AQ30" s="260"/>
      <c r="AR30" s="260"/>
      <c r="AS30" s="259"/>
      <c r="AT30" s="259"/>
      <c r="AU30" s="259"/>
      <c r="AV30" s="259"/>
      <c r="AW30" s="259"/>
      <c r="AX30" s="259"/>
      <c r="AY30" s="260"/>
      <c r="AZ30" s="260"/>
      <c r="BA30" s="261"/>
      <c r="BB30" s="261"/>
      <c r="BC30" s="261"/>
      <c r="BD30" s="261"/>
      <c r="BE30" s="153"/>
      <c r="BF30" s="153" t="s">
        <v>182</v>
      </c>
      <c r="BG30" s="262"/>
      <c r="BH30" s="263"/>
    </row>
    <row r="31" spans="1:67" ht="20.25" customHeight="1" x14ac:dyDescent="0.4">
      <c r="AN31" s="264" t="s">
        <v>183</v>
      </c>
      <c r="AO31" s="259"/>
      <c r="AP31" s="259"/>
      <c r="AQ31" s="260"/>
      <c r="AR31" s="260"/>
      <c r="AS31" s="259"/>
      <c r="AT31" s="259"/>
      <c r="AU31" s="259"/>
      <c r="AV31" s="259"/>
      <c r="AW31" s="259"/>
      <c r="AX31" s="259"/>
      <c r="AY31" s="260"/>
      <c r="AZ31" s="260"/>
      <c r="BA31" s="261"/>
      <c r="BB31" s="261"/>
      <c r="BC31" s="261"/>
      <c r="BD31" s="261"/>
      <c r="BE31" s="153"/>
      <c r="BF31" s="153" t="s">
        <v>182</v>
      </c>
      <c r="BG31" s="262"/>
      <c r="BH31" s="263"/>
    </row>
    <row r="32" spans="1:67" ht="20.25" customHeight="1" x14ac:dyDescent="0.4">
      <c r="AN32" s="264" t="s">
        <v>184</v>
      </c>
      <c r="AO32" s="259"/>
      <c r="AP32" s="259"/>
      <c r="AQ32" s="260"/>
      <c r="AR32" s="260"/>
      <c r="AS32" s="259"/>
      <c r="AT32" s="259"/>
      <c r="AU32" s="259"/>
      <c r="AV32" s="259"/>
      <c r="AW32" s="259"/>
      <c r="AX32" s="259"/>
      <c r="AY32" s="260"/>
      <c r="AZ32" s="260"/>
      <c r="BA32" s="261"/>
      <c r="BB32" s="261"/>
      <c r="BC32" s="261"/>
      <c r="BD32" s="261"/>
      <c r="BE32" s="153"/>
      <c r="BF32" s="153" t="s">
        <v>182</v>
      </c>
      <c r="BG32" s="262"/>
      <c r="BH32" s="263"/>
    </row>
    <row r="33" spans="40:60" ht="20.25" customHeight="1" x14ac:dyDescent="0.4">
      <c r="AN33" s="264" t="s">
        <v>185</v>
      </c>
      <c r="AO33" s="259"/>
      <c r="AP33" s="259"/>
      <c r="AQ33" s="260"/>
      <c r="AR33" s="260"/>
      <c r="AS33" s="259"/>
      <c r="AT33" s="259"/>
      <c r="AU33" s="259"/>
      <c r="AV33" s="259"/>
      <c r="AW33" s="259"/>
      <c r="AX33" s="259"/>
      <c r="AY33" s="260"/>
      <c r="AZ33" s="260"/>
      <c r="BA33" s="261"/>
      <c r="BB33" s="261"/>
      <c r="BC33" s="261"/>
      <c r="BD33" s="261"/>
      <c r="BE33" s="153"/>
      <c r="BF33" s="153" t="s">
        <v>182</v>
      </c>
      <c r="BG33" s="262"/>
      <c r="BH33" s="263"/>
    </row>
  </sheetData>
  <sheetProtection algorithmName="SHA-512" hashValue="YRPWL+TCThVnqWQYt99HIkkrNOk9Sif/WSF/4E4F0x7+5XhrknOxWzq5raK+vJ/vJE8wPcu56b+oNadAJARuAw==" saltValue="8iSDHHB4kSL1D2BSwaDzpQ==" spinCount="100000" sheet="1" formatCells="0" formatColumns="0"/>
  <dataConsolidate/>
  <mergeCells count="122">
    <mergeCell ref="AV9:AV14"/>
    <mergeCell ref="AV15:AV20"/>
    <mergeCell ref="BA26:BH27"/>
    <mergeCell ref="AN28:AZ28"/>
    <mergeCell ref="BA28:BH28"/>
    <mergeCell ref="AL1:AL2"/>
    <mergeCell ref="AR7:AR8"/>
    <mergeCell ref="AW7:AW8"/>
    <mergeCell ref="AX7:AX8"/>
    <mergeCell ref="AN1:BD1"/>
    <mergeCell ref="AN2:BD2"/>
    <mergeCell ref="AR3:BF4"/>
    <mergeCell ref="AL5:AX5"/>
    <mergeCell ref="AM7:AM8"/>
    <mergeCell ref="AN7:AN8"/>
    <mergeCell ref="AU7:AU8"/>
    <mergeCell ref="AV7:AV8"/>
    <mergeCell ref="AY5:BF7"/>
    <mergeCell ref="AL6:AX6"/>
    <mergeCell ref="AL7:AL8"/>
    <mergeCell ref="AO7:AO8"/>
    <mergeCell ref="AP7:AP8"/>
    <mergeCell ref="AQ7:AQ8"/>
    <mergeCell ref="A3:B3"/>
    <mergeCell ref="AJ3:AK3"/>
    <mergeCell ref="C4:D4"/>
    <mergeCell ref="E4:AG4"/>
    <mergeCell ref="C1:D1"/>
    <mergeCell ref="E1:AF1"/>
    <mergeCell ref="AG1:AI1"/>
    <mergeCell ref="AJ1:AK1"/>
    <mergeCell ref="C2:D2"/>
    <mergeCell ref="E2:AF2"/>
    <mergeCell ref="AG2:AI2"/>
    <mergeCell ref="AJ2:AK2"/>
    <mergeCell ref="A5:J6"/>
    <mergeCell ref="K5:AK5"/>
    <mergeCell ref="K6:O7"/>
    <mergeCell ref="P6:X6"/>
    <mergeCell ref="Y6:AC7"/>
    <mergeCell ref="AD6:AD8"/>
    <mergeCell ref="AE6:AG7"/>
    <mergeCell ref="AH6:AI7"/>
    <mergeCell ref="AJ6:AJ8"/>
    <mergeCell ref="AK6:AK8"/>
    <mergeCell ref="A7:A8"/>
    <mergeCell ref="B7:B8"/>
    <mergeCell ref="C7:C8"/>
    <mergeCell ref="D7:D8"/>
    <mergeCell ref="E7:E8"/>
    <mergeCell ref="F7:F8"/>
    <mergeCell ref="Q7:Q8"/>
    <mergeCell ref="R7:R8"/>
    <mergeCell ref="S7:W7"/>
    <mergeCell ref="X7:X8"/>
    <mergeCell ref="G7:G8"/>
    <mergeCell ref="H7:H8"/>
    <mergeCell ref="I7:I8"/>
    <mergeCell ref="J7:J8"/>
    <mergeCell ref="P7:P8"/>
    <mergeCell ref="AO15:AO20"/>
    <mergeCell ref="AO9:AO14"/>
    <mergeCell ref="AP9:AP14"/>
    <mergeCell ref="AQ9:AQ14"/>
    <mergeCell ref="AR9:AR14"/>
    <mergeCell ref="AS9:AS14"/>
    <mergeCell ref="AT9:AT14"/>
    <mergeCell ref="AU9:AU14"/>
    <mergeCell ref="AP15:AP20"/>
    <mergeCell ref="AQ15:AQ20"/>
    <mergeCell ref="AR15:AR20"/>
    <mergeCell ref="AS15:AS20"/>
    <mergeCell ref="AT15:AT20"/>
    <mergeCell ref="AU15:AU20"/>
    <mergeCell ref="AB15:AB20"/>
    <mergeCell ref="AC15:AC20"/>
    <mergeCell ref="AD15:AD20"/>
    <mergeCell ref="AJ15:AJ17"/>
    <mergeCell ref="AK15:AK17"/>
    <mergeCell ref="AJ18:AJ20"/>
    <mergeCell ref="AK18:AK20"/>
    <mergeCell ref="AB9:AB14"/>
    <mergeCell ref="AC9:AC14"/>
    <mergeCell ref="M15:M20"/>
    <mergeCell ref="N15:N20"/>
    <mergeCell ref="O15:O20"/>
    <mergeCell ref="Y15:Y20"/>
    <mergeCell ref="Z15:Z20"/>
    <mergeCell ref="AA15:AA20"/>
    <mergeCell ref="A9:A14"/>
    <mergeCell ref="B9:B14"/>
    <mergeCell ref="C9:C14"/>
    <mergeCell ref="D9:D14"/>
    <mergeCell ref="E9:E14"/>
    <mergeCell ref="F9:F14"/>
    <mergeCell ref="G9:G14"/>
    <mergeCell ref="I9:I14"/>
    <mergeCell ref="J9:J14"/>
    <mergeCell ref="AD9:AD14"/>
    <mergeCell ref="AJ9:AJ11"/>
    <mergeCell ref="AK9:AK11"/>
    <mergeCell ref="AJ12:AJ14"/>
    <mergeCell ref="AK12:AK14"/>
    <mergeCell ref="A15:A20"/>
    <mergeCell ref="B15:B20"/>
    <mergeCell ref="C15:C20"/>
    <mergeCell ref="D15:D20"/>
    <mergeCell ref="E15:E20"/>
    <mergeCell ref="F15:F20"/>
    <mergeCell ref="G15:G20"/>
    <mergeCell ref="I15:I20"/>
    <mergeCell ref="J15:J20"/>
    <mergeCell ref="K9:K14"/>
    <mergeCell ref="L9:L14"/>
    <mergeCell ref="M9:M14"/>
    <mergeCell ref="N9:N14"/>
    <mergeCell ref="O9:O14"/>
    <mergeCell ref="Y9:Y14"/>
    <mergeCell ref="Z9:Z14"/>
    <mergeCell ref="AA9:AA14"/>
    <mergeCell ref="K15:K20"/>
    <mergeCell ref="L15:L20"/>
  </mergeCells>
  <conditionalFormatting sqref="K9">
    <cfRule type="cellIs" dxfId="64" priority="64" operator="equal">
      <formula>"Baja"</formula>
    </cfRule>
    <cfRule type="cellIs" dxfId="63" priority="63" operator="equal">
      <formula>"Media"</formula>
    </cfRule>
    <cfRule type="cellIs" dxfId="62" priority="62" operator="equal">
      <formula>"Alta"</formula>
    </cfRule>
    <cfRule type="cellIs" dxfId="61" priority="61" operator="equal">
      <formula>"Muy Alta"</formula>
    </cfRule>
    <cfRule type="cellIs" dxfId="60" priority="65" operator="equal">
      <formula>"Muy Baja"</formula>
    </cfRule>
  </conditionalFormatting>
  <conditionalFormatting sqref="K15">
    <cfRule type="cellIs" dxfId="59" priority="33" operator="equal">
      <formula>"Muy Alta"</formula>
    </cfRule>
    <cfRule type="cellIs" dxfId="58" priority="37" operator="equal">
      <formula>"Muy Baja"</formula>
    </cfRule>
    <cfRule type="cellIs" dxfId="57" priority="36" operator="equal">
      <formula>"Baja"</formula>
    </cfRule>
    <cfRule type="cellIs" dxfId="56" priority="35" operator="equal">
      <formula>"Media"</formula>
    </cfRule>
    <cfRule type="cellIs" dxfId="55" priority="34" operator="equal">
      <formula>"Alta"</formula>
    </cfRule>
  </conditionalFormatting>
  <conditionalFormatting sqref="M9">
    <cfRule type="cellIs" dxfId="54" priority="57" operator="equal">
      <formula>"Mayor"</formula>
    </cfRule>
    <cfRule type="cellIs" dxfId="53" priority="60" operator="equal">
      <formula>"Leve"</formula>
    </cfRule>
    <cfRule type="cellIs" dxfId="52" priority="59" operator="equal">
      <formula>"Menor"</formula>
    </cfRule>
    <cfRule type="cellIs" dxfId="51" priority="58" operator="equal">
      <formula>"Moderado"</formula>
    </cfRule>
    <cfRule type="cellIs" dxfId="50" priority="56" operator="equal">
      <formula>"Catastrófico"</formula>
    </cfRule>
  </conditionalFormatting>
  <conditionalFormatting sqref="M15">
    <cfRule type="cellIs" dxfId="49" priority="31" operator="equal">
      <formula>"Menor"</formula>
    </cfRule>
    <cfRule type="cellIs" dxfId="48" priority="32" operator="equal">
      <formula>"Leve"</formula>
    </cfRule>
    <cfRule type="cellIs" dxfId="47" priority="28" operator="equal">
      <formula>"Catastrófico"</formula>
    </cfRule>
    <cfRule type="cellIs" dxfId="46" priority="29" operator="equal">
      <formula>"Mayor"</formula>
    </cfRule>
    <cfRule type="cellIs" dxfId="45" priority="30" operator="equal">
      <formula>"Moderado"</formula>
    </cfRule>
  </conditionalFormatting>
  <conditionalFormatting sqref="O9">
    <cfRule type="cellIs" dxfId="44" priority="55" operator="equal">
      <formula>"Bajo"</formula>
    </cfRule>
    <cfRule type="cellIs" dxfId="43" priority="54" operator="equal">
      <formula>"Moderado"</formula>
    </cfRule>
    <cfRule type="cellIs" dxfId="42" priority="53" operator="equal">
      <formula>"Alto"</formula>
    </cfRule>
    <cfRule type="cellIs" dxfId="41" priority="52" operator="equal">
      <formula>"Extremo"</formula>
    </cfRule>
  </conditionalFormatting>
  <conditionalFormatting sqref="O15">
    <cfRule type="cellIs" dxfId="40" priority="25" operator="equal">
      <formula>"Alto"</formula>
    </cfRule>
    <cfRule type="cellIs" dxfId="39" priority="24" operator="equal">
      <formula>"Extremo"</formula>
    </cfRule>
    <cfRule type="cellIs" dxfId="38" priority="26" operator="equal">
      <formula>"Moderado"</formula>
    </cfRule>
    <cfRule type="cellIs" dxfId="37" priority="27" operator="equal">
      <formula>"Bajo"</formula>
    </cfRule>
  </conditionalFormatting>
  <conditionalFormatting sqref="Y9">
    <cfRule type="cellIs" dxfId="36" priority="47" operator="equal">
      <formula>"Muy Alta"</formula>
    </cfRule>
    <cfRule type="cellIs" dxfId="35" priority="51" operator="equal">
      <formula>"Muy Baja"</formula>
    </cfRule>
    <cfRule type="cellIs" dxfId="34" priority="49" operator="equal">
      <formula>"Media"</formula>
    </cfRule>
    <cfRule type="cellIs" dxfId="33" priority="48" operator="equal">
      <formula>"Alta"</formula>
    </cfRule>
    <cfRule type="cellIs" dxfId="32" priority="50" operator="equal">
      <formula>"Baja"</formula>
    </cfRule>
  </conditionalFormatting>
  <conditionalFormatting sqref="Y15">
    <cfRule type="cellIs" dxfId="31" priority="23" operator="equal">
      <formula>"Muy Baja"</formula>
    </cfRule>
    <cfRule type="cellIs" dxfId="30" priority="22" operator="equal">
      <formula>"Baja"</formula>
    </cfRule>
    <cfRule type="cellIs" dxfId="29" priority="21" operator="equal">
      <formula>"Media"</formula>
    </cfRule>
    <cfRule type="cellIs" dxfId="28" priority="20" operator="equal">
      <formula>"Alta"</formula>
    </cfRule>
    <cfRule type="cellIs" dxfId="27" priority="19" operator="equal">
      <formula>"Muy Alta"</formula>
    </cfRule>
  </conditionalFormatting>
  <conditionalFormatting sqref="AA9">
    <cfRule type="cellIs" dxfId="26" priority="42" operator="equal">
      <formula>"Catastrófico"</formula>
    </cfRule>
    <cfRule type="cellIs" dxfId="25" priority="43" operator="equal">
      <formula>"Mayor"</formula>
    </cfRule>
    <cfRule type="cellIs" dxfId="24" priority="44" operator="equal">
      <formula>"Moderado"</formula>
    </cfRule>
    <cfRule type="cellIs" dxfId="23" priority="45" operator="equal">
      <formula>"Menor"</formula>
    </cfRule>
    <cfRule type="cellIs" dxfId="22" priority="46" operator="equal">
      <formula>"Leve"</formula>
    </cfRule>
  </conditionalFormatting>
  <conditionalFormatting sqref="AA15">
    <cfRule type="cellIs" dxfId="21" priority="18" operator="equal">
      <formula>"Leve"</formula>
    </cfRule>
    <cfRule type="cellIs" dxfId="20" priority="16" operator="equal">
      <formula>"Moderado"</formula>
    </cfRule>
    <cfRule type="cellIs" dxfId="19" priority="15" operator="equal">
      <formula>"Mayor"</formula>
    </cfRule>
    <cfRule type="cellIs" dxfId="18" priority="14" operator="equal">
      <formula>"Catastrófico"</formula>
    </cfRule>
    <cfRule type="cellIs" dxfId="17" priority="17" operator="equal">
      <formula>"Menor"</formula>
    </cfRule>
  </conditionalFormatting>
  <conditionalFormatting sqref="AC9">
    <cfRule type="cellIs" dxfId="16" priority="38" operator="equal">
      <formula>"Extremo"</formula>
    </cfRule>
    <cfRule type="cellIs" dxfId="15" priority="39" operator="equal">
      <formula>"Alto"</formula>
    </cfRule>
    <cfRule type="cellIs" dxfId="14" priority="40" operator="equal">
      <formula>"Moderado"</formula>
    </cfRule>
    <cfRule type="cellIs" dxfId="13" priority="41" operator="equal">
      <formula>"Bajo"</formula>
    </cfRule>
  </conditionalFormatting>
  <conditionalFormatting sqref="AC15">
    <cfRule type="cellIs" dxfId="12" priority="13" operator="equal">
      <formula>"Bajo"</formula>
    </cfRule>
    <cfRule type="cellIs" dxfId="11" priority="12" operator="equal">
      <formula>"Moderado"</formula>
    </cfRule>
    <cfRule type="cellIs" dxfId="10" priority="11" operator="equal">
      <formula>"Alto"</formula>
    </cfRule>
    <cfRule type="cellIs" dxfId="9" priority="10" operator="equal">
      <formula>"Extremo"</formula>
    </cfRule>
  </conditionalFormatting>
  <conditionalFormatting sqref="AY9:AY20 BA9:BA20 BC9:BC20">
    <cfRule type="cellIs" dxfId="8" priority="9" operator="equal">
      <formula>0</formula>
    </cfRule>
    <cfRule type="cellIs" dxfId="7" priority="8" operator="equal">
      <formula>50</formula>
    </cfRule>
    <cfRule type="cellIs" dxfId="6" priority="7" operator="equal">
      <formula>100</formula>
    </cfRule>
  </conditionalFormatting>
  <conditionalFormatting sqref="AZ9:AZ20 BB9:BB20 BD9:BE20 BM9:BM20">
    <cfRule type="containsText" dxfId="5" priority="4" operator="containsText" text="REGULAR">
      <formula>NOT(ISERROR(SEARCH("REGULAR",AZ9)))</formula>
    </cfRule>
    <cfRule type="containsText" dxfId="4" priority="5" operator="containsText" text="BUENO">
      <formula>NOT(ISERROR(SEARCH("BUENO",AZ9)))</formula>
    </cfRule>
    <cfRule type="containsText" dxfId="3" priority="6" operator="containsText" text="MALO">
      <formula>NOT(ISERROR(SEARCH("MALO",AZ9)))</formula>
    </cfRule>
  </conditionalFormatting>
  <conditionalFormatting sqref="BA28">
    <cfRule type="containsText" dxfId="2" priority="2" operator="containsText" text="BUENO">
      <formula>NOT(ISERROR(SEARCH("BUENO",BA28)))</formula>
    </cfRule>
    <cfRule type="containsText" dxfId="1" priority="3" operator="containsText" text="MALO">
      <formula>NOT(ISERROR(SEARCH("MALO",BA28)))</formula>
    </cfRule>
    <cfRule type="containsText" dxfId="0" priority="1" operator="containsText" text="REGULAR">
      <formula>NOT(ISERROR(SEARCH("REGULAR",BA28)))</formula>
    </cfRule>
  </conditionalFormatting>
  <dataValidations count="9">
    <dataValidation type="list" operator="lessThanOrEqual" allowBlank="1" showInputMessage="1" showErrorMessage="1" sqref="AO9 AO15" xr:uid="{99756BD9-F806-4B17-9EF0-5AD2A438DF5C}">
      <formula1>"BUENO,REGULAR,MALO,NO APLICA"</formula1>
    </dataValidation>
    <dataValidation type="list" allowBlank="1" showInputMessage="1" showErrorMessage="1" sqref="AL9:AM20" xr:uid="{5AED64D6-E162-4938-9BAB-11C84E658D2A}">
      <formula1>"SI,NO,NO APLICA"</formula1>
    </dataValidation>
    <dataValidation operator="notEqual" allowBlank="1" showInputMessage="1" showErrorMessage="1" sqref="BB9:BB20 AZ9:AZ20" xr:uid="{21CF6174-6247-47FD-891D-AEE83249F1C3}"/>
    <dataValidation type="list" allowBlank="1" showInputMessage="1" showErrorMessage="1" sqref="AP9:AQ20" xr:uid="{D0C7D82D-0FD8-40EF-9AD6-1C69F713A98D}">
      <formula1>"Si,No,N/A"</formula1>
    </dataValidation>
    <dataValidation type="list" operator="notEqual" allowBlank="1" showInputMessage="1" showErrorMessage="1" sqref="BA9:BA20" xr:uid="{78486718-7F1C-41AD-8597-062CA2BB89A7}">
      <formula1>$BG$1:$BG$7</formula1>
    </dataValidation>
    <dataValidation type="list" operator="notEqual" allowBlank="1" showInputMessage="1" showErrorMessage="1" sqref="AY9:AY20" xr:uid="{01F48E69-19DB-4454-AB7C-A40FC7B2A6F6}">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9:BC20" xr:uid="{28615316-2259-4D7A-9DE6-5B3461ED434D}">
      <formula1>"BUENO,REGULAR,MALO,NO APLICA"</formula1>
    </dataValidation>
    <dataValidation type="list" allowBlank="1" showInputMessage="1" showErrorMessage="1" sqref="AN22:AP22" xr:uid="{DC038158-DDD3-4B77-BB43-0CF84B374D53}">
      <formula1>#REF!</formula1>
    </dataValidation>
    <dataValidation type="list" allowBlank="1" showInputMessage="1" showErrorMessage="1" error="Por favor una Opcion Valida" sqref="AU22:AX22" xr:uid="{4C3336DA-44CE-4596-A2F6-DDA2BE3203D4}">
      <formula1>#REF!</formula1>
    </dataValidation>
  </dataValidations>
  <printOptions horizontalCentered="1"/>
  <pageMargins left="0.31496062992125984" right="0.31496062992125984" top="0.74803149606299213" bottom="0.74803149606299213" header="0.31496062992125984" footer="0.31496062992125984"/>
  <pageSetup scale="13"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6"/>
  <sheetViews>
    <sheetView workbookViewId="0">
      <selection activeCell="F18" sqref="F18"/>
    </sheetView>
  </sheetViews>
  <sheetFormatPr baseColWidth="10" defaultColWidth="11.42578125" defaultRowHeight="15" x14ac:dyDescent="0.25"/>
  <cols>
    <col min="1" max="1" width="61.140625" customWidth="1"/>
  </cols>
  <sheetData>
    <row r="1" spans="1:2" x14ac:dyDescent="0.25">
      <c r="A1" s="4"/>
    </row>
    <row r="5" spans="1:2" x14ac:dyDescent="0.25">
      <c r="B5" s="2"/>
    </row>
    <row r="6" spans="1:2" x14ac:dyDescent="0.25">
      <c r="B6" s="3"/>
    </row>
    <row r="7" spans="1:2" x14ac:dyDescent="0.25">
      <c r="B7" s="1"/>
    </row>
    <row r="9" spans="1:2" x14ac:dyDescent="0.25">
      <c r="A9" s="4"/>
    </row>
    <row r="14" spans="1:2" x14ac:dyDescent="0.25">
      <c r="B14" s="2"/>
    </row>
    <row r="15" spans="1:2" x14ac:dyDescent="0.25">
      <c r="B15" s="3"/>
    </row>
    <row r="16" spans="1:2" x14ac:dyDescent="0.25">
      <c r="B16" s="1"/>
    </row>
    <row r="17" spans="1:2" x14ac:dyDescent="0.25">
      <c r="B17" s="3"/>
    </row>
    <row r="18" spans="1:2" x14ac:dyDescent="0.25">
      <c r="B18" s="3"/>
    </row>
    <row r="19" spans="1:2" x14ac:dyDescent="0.25">
      <c r="B19" s="1"/>
    </row>
    <row r="22" spans="1:2" x14ac:dyDescent="0.25">
      <c r="A22" s="4"/>
    </row>
    <row r="26" spans="1:2" x14ac:dyDescent="0.25">
      <c r="A26" s="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6" sqref="B6"/>
    </sheetView>
  </sheetViews>
  <sheetFormatPr baseColWidth="10" defaultColWidth="11.42578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0B4E3DCFA115B4DA5C8C422A0695D83" ma:contentTypeVersion="10" ma:contentTypeDescription="Crear nuevo documento." ma:contentTypeScope="" ma:versionID="c7f8ed14a8d2d3eac128cb16aae551e4">
  <xsd:schema xmlns:xsd="http://www.w3.org/2001/XMLSchema" xmlns:xs="http://www.w3.org/2001/XMLSchema" xmlns:p="http://schemas.microsoft.com/office/2006/metadata/properties" xmlns:ns2="0afbaae2-3592-4791-8916-a701f9851280" xmlns:ns3="ffe14694-da73-4f6a-9e12-dd2f3bb3c8ac" targetNamespace="http://schemas.microsoft.com/office/2006/metadata/properties" ma:root="true" ma:fieldsID="b4ebf058c58544fa37c4748bfedc45de" ns2:_="" ns3:_="">
    <xsd:import namespace="0afbaae2-3592-4791-8916-a701f9851280"/>
    <xsd:import namespace="ffe14694-da73-4f6a-9e12-dd2f3bb3c8a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MediaServiceMetadata" minOccurs="0"/>
                <xsd:element ref="ns2:MediaServiceFastMetadata"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baae2-3592-4791-8916-a701f9851280"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false">
      <xsd:simpleType>
        <xsd:restriction base="dms:Text"/>
      </xsd:simpleType>
    </xsd:element>
    <xsd:element name="_dlc_DocIdUrl" ma:index="9" nillable="true" ma:displayName="Id. de documento" ma:description="Vínculo permanente a este documento." ma:format="Hyperlink"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element name="SharedWithUsers" ma:index="11" nillable="true" ma:displayName="Compartido con" ma:list="UserInfo" ma:SearchPeopleOnly="false" ma:internalName="SharedWithUsers"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e14694-da73-4f6a-9e12-dd2f3bb3c8ac" elementFormDefault="qualified">
    <xsd:import namespace="http://schemas.microsoft.com/office/2006/documentManagement/types"/>
    <xsd:import namespace="http://schemas.microsoft.com/office/infopath/2007/PartnerControls"/>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0afbaae2-3592-4791-8916-a701f9851280">
      <UserInfo>
        <DisplayName/>
        <AccountId xsi:nil="true"/>
        <AccountType/>
      </UserInfo>
    </SharedWithUsers>
    <_dlc_DocIdPersistId xmlns="0afbaae2-3592-4791-8916-a701f9851280" xsi:nil="true"/>
    <_dlc_DocIdUrl xmlns="0afbaae2-3592-4791-8916-a701f9851280">
      <Url xsi:nil="true"/>
      <Description xsi:nil="true"/>
    </_dlc_DocIdUrl>
    <_dlc_DocId xmlns="0afbaae2-3592-4791-8916-a701f9851280" xsi:nil="true"/>
  </documentManagement>
</p:properties>
</file>

<file path=customXml/itemProps1.xml><?xml version="1.0" encoding="utf-8"?>
<ds:datastoreItem xmlns:ds="http://schemas.openxmlformats.org/officeDocument/2006/customXml" ds:itemID="{37332BF7-2112-4D3F-BF18-7A038774DA55}">
  <ds:schemaRefs>
    <ds:schemaRef ds:uri="http://schemas.microsoft.com/sharepoint/v3/contenttype/forms"/>
  </ds:schemaRefs>
</ds:datastoreItem>
</file>

<file path=customXml/itemProps2.xml><?xml version="1.0" encoding="utf-8"?>
<ds:datastoreItem xmlns:ds="http://schemas.openxmlformats.org/officeDocument/2006/customXml" ds:itemID="{95329195-655C-41B1-BFBC-8C677AAE54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fbaae2-3592-4791-8916-a701f9851280"/>
    <ds:schemaRef ds:uri="ffe14694-da73-4f6a-9e12-dd2f3bb3c8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68B74E-3AAF-454E-B389-90D91B45880F}">
  <ds:schemaRefs>
    <ds:schemaRef ds:uri="http://schemas.microsoft.com/office/2006/metadata/properties"/>
    <ds:schemaRef ds:uri="http://schemas.microsoft.com/office/infopath/2007/PartnerControls"/>
    <ds:schemaRef ds:uri="0afbaae2-3592-4791-8916-a701f98512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Instrucciones</vt:lpstr>
      <vt:lpstr>TECNOLÓGICA_DE_LA_INFORMACIÓN_Y</vt:lpstr>
      <vt:lpstr>Hoja</vt:lpstr>
      <vt:lpstr>Hoja1</vt:lpstr>
      <vt:lpstr>TECNOLÓGICA_DE_LA_INFORMACIÓN_Y!Área_de_impresión</vt:lpstr>
    </vt:vector>
  </TitlesOfParts>
  <Manager/>
  <Company>Registraduria Nacional del Estado Civil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 Aurora Romero Lara</dc:creator>
  <cp:keywords/>
  <dc:description/>
  <cp:lastModifiedBy>Edwin James Páez Muñoz</cp:lastModifiedBy>
  <cp:revision/>
  <dcterms:created xsi:type="dcterms:W3CDTF">2022-04-27T22:17:35Z</dcterms:created>
  <dcterms:modified xsi:type="dcterms:W3CDTF">2024-05-08T16:17:34Z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0x01010090B4E3DCFA115B4DA5C8C422A0695D83</vt:lpwstr>
  </property>
</Properties>
</file>